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C:\Users\DusanHanuljak\Desktop\1. Zákazky\Kysucka knižnica - IROP projekt\vykazy vymer 1_7_poznamky k VO\vykazy vymer 1_7\"/>
    </mc:Choice>
  </mc:AlternateContent>
  <xr:revisionPtr revIDLastSave="0" documentId="13_ncr:1_{95A32ED0-F3DE-4580-BBBF-114D074E11E5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Prehlad" sheetId="3" r:id="rId1"/>
    <sheet name="Rekapitulacia" sheetId="5" r:id="rId2"/>
    <sheet name="Kryci list" sheetId="6" r:id="rId3"/>
  </sheets>
  <definedNames>
    <definedName name="Excel_BuiltIn__FilterDatabase">#REF!</definedName>
    <definedName name="Excel_BuiltIn_Print_Area" localSheetId="2">'Kryci list'!$A:$J</definedName>
    <definedName name="Excel_BuiltIn_Print_Area" localSheetId="0">Prehlad!$A:$O</definedName>
    <definedName name="Excel_BuiltIn_Print_Area" localSheetId="1">Rekapitulacia!$A:$G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list'!$A$1:$K$41</definedName>
    <definedName name="_xlnm.Print_Area" localSheetId="1">Rekapitulacia!$A$1:$G$23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6" l="1"/>
  <c r="J30" i="6" s="1"/>
  <c r="W45" i="3"/>
  <c r="W47" i="3" s="1"/>
  <c r="G20" i="5" s="1"/>
  <c r="I45" i="3"/>
  <c r="I47" i="3" s="1"/>
  <c r="C20" i="5" s="1"/>
  <c r="N44" i="3"/>
  <c r="L44" i="3"/>
  <c r="N43" i="3"/>
  <c r="L43" i="3"/>
  <c r="J43" i="3"/>
  <c r="H43" i="3"/>
  <c r="W37" i="3"/>
  <c r="G16" i="5" s="1"/>
  <c r="I37" i="3"/>
  <c r="C16" i="5" s="1"/>
  <c r="N36" i="3"/>
  <c r="L36" i="3"/>
  <c r="J36" i="3"/>
  <c r="H36" i="3"/>
  <c r="N35" i="3"/>
  <c r="N37" i="3" s="1"/>
  <c r="F16" i="5" s="1"/>
  <c r="L35" i="3"/>
  <c r="L37" i="3" s="1"/>
  <c r="E16" i="5" s="1"/>
  <c r="J35" i="3"/>
  <c r="H35" i="3"/>
  <c r="W32" i="3"/>
  <c r="N31" i="3"/>
  <c r="L31" i="3"/>
  <c r="J31" i="3"/>
  <c r="H31" i="3"/>
  <c r="N30" i="3"/>
  <c r="L30" i="3"/>
  <c r="J30" i="3"/>
  <c r="H30" i="3"/>
  <c r="N29" i="3"/>
  <c r="L29" i="3"/>
  <c r="J29" i="3"/>
  <c r="H29" i="3"/>
  <c r="N28" i="3"/>
  <c r="L28" i="3"/>
  <c r="J28" i="3"/>
  <c r="H28" i="3"/>
  <c r="N27" i="3"/>
  <c r="L27" i="3"/>
  <c r="J27" i="3"/>
  <c r="I27" i="3"/>
  <c r="N26" i="3"/>
  <c r="L26" i="3"/>
  <c r="J26" i="3"/>
  <c r="H26" i="3"/>
  <c r="N25" i="3"/>
  <c r="L25" i="3"/>
  <c r="J25" i="3"/>
  <c r="I25" i="3"/>
  <c r="I32" i="3" s="1"/>
  <c r="I39" i="3" s="1"/>
  <c r="N24" i="3"/>
  <c r="N32" i="3" s="1"/>
  <c r="L24" i="3"/>
  <c r="J24" i="3"/>
  <c r="H24" i="3"/>
  <c r="I20" i="3"/>
  <c r="E16" i="6" s="1"/>
  <c r="W18" i="3"/>
  <c r="W20" i="3" s="1"/>
  <c r="I18" i="3"/>
  <c r="C12" i="5" s="1"/>
  <c r="N17" i="3"/>
  <c r="L17" i="3"/>
  <c r="J17" i="3"/>
  <c r="H17" i="3"/>
  <c r="N16" i="3"/>
  <c r="L16" i="3"/>
  <c r="J16" i="3"/>
  <c r="H16" i="3"/>
  <c r="N15" i="3"/>
  <c r="L15" i="3"/>
  <c r="J15" i="3"/>
  <c r="H15" i="3"/>
  <c r="N14" i="3"/>
  <c r="N18" i="3" s="1"/>
  <c r="F12" i="5" s="1"/>
  <c r="L14" i="3"/>
  <c r="L18" i="3" s="1"/>
  <c r="J14" i="3"/>
  <c r="H14" i="3"/>
  <c r="F1" i="6"/>
  <c r="F12" i="6"/>
  <c r="J12" i="6"/>
  <c r="F13" i="6"/>
  <c r="J13" i="6"/>
  <c r="F14" i="6"/>
  <c r="J14" i="6"/>
  <c r="F17" i="6"/>
  <c r="F19" i="6"/>
  <c r="J20" i="6"/>
  <c r="J26" i="6"/>
  <c r="D8" i="3"/>
  <c r="B8" i="5"/>
  <c r="N45" i="3" l="1"/>
  <c r="F19" i="5" s="1"/>
  <c r="L45" i="3"/>
  <c r="L47" i="3" s="1"/>
  <c r="E20" i="5" s="1"/>
  <c r="J45" i="3"/>
  <c r="D19" i="5" s="1"/>
  <c r="H37" i="3"/>
  <c r="B16" i="5" s="1"/>
  <c r="J37" i="3"/>
  <c r="D16" i="5" s="1"/>
  <c r="J32" i="3"/>
  <c r="J18" i="3"/>
  <c r="J20" i="3" s="1"/>
  <c r="E20" i="3" s="1"/>
  <c r="N47" i="3"/>
  <c r="F20" i="5" s="1"/>
  <c r="E19" i="5"/>
  <c r="G19" i="5"/>
  <c r="N20" i="3"/>
  <c r="H32" i="3"/>
  <c r="H45" i="3"/>
  <c r="B19" i="5" s="1"/>
  <c r="H18" i="3"/>
  <c r="B12" i="5" s="1"/>
  <c r="L32" i="3"/>
  <c r="L39" i="3" s="1"/>
  <c r="E17" i="5" s="1"/>
  <c r="W39" i="3"/>
  <c r="G17" i="5" s="1"/>
  <c r="F15" i="5"/>
  <c r="N39" i="3"/>
  <c r="F17" i="5" s="1"/>
  <c r="G13" i="5"/>
  <c r="W48" i="3"/>
  <c r="G23" i="5" s="1"/>
  <c r="E45" i="3"/>
  <c r="L20" i="3"/>
  <c r="E12" i="5"/>
  <c r="E18" i="6"/>
  <c r="E20" i="6" s="1"/>
  <c r="C17" i="5"/>
  <c r="C13" i="5"/>
  <c r="C19" i="5"/>
  <c r="G12" i="5"/>
  <c r="F13" i="5"/>
  <c r="C15" i="5"/>
  <c r="G15" i="5"/>
  <c r="I48" i="3"/>
  <c r="C23" i="5" s="1"/>
  <c r="E15" i="5" l="1"/>
  <c r="J47" i="3"/>
  <c r="J48" i="3" s="1"/>
  <c r="E48" i="3" s="1"/>
  <c r="E37" i="3"/>
  <c r="H39" i="3"/>
  <c r="D18" i="6" s="1"/>
  <c r="F18" i="6" s="1"/>
  <c r="J39" i="3"/>
  <c r="D17" i="5" s="1"/>
  <c r="D15" i="5"/>
  <c r="E32" i="3"/>
  <c r="E39" i="3"/>
  <c r="D12" i="5"/>
  <c r="H20" i="3"/>
  <c r="D16" i="6" s="1"/>
  <c r="D13" i="5"/>
  <c r="E18" i="3"/>
  <c r="B15" i="5"/>
  <c r="H47" i="3"/>
  <c r="B20" i="5" s="1"/>
  <c r="N48" i="3"/>
  <c r="F23" i="5" s="1"/>
  <c r="B13" i="5"/>
  <c r="E13" i="5"/>
  <c r="L48" i="3"/>
  <c r="E23" i="5" s="1"/>
  <c r="E47" i="3" l="1"/>
  <c r="D20" i="5"/>
  <c r="H48" i="3"/>
  <c r="B23" i="5" s="1"/>
  <c r="B17" i="5"/>
  <c r="D23" i="5"/>
  <c r="F25" i="6"/>
  <c r="D20" i="6"/>
  <c r="F24" i="6"/>
  <c r="F23" i="6"/>
  <c r="F16" i="6"/>
  <c r="F20" i="6" s="1"/>
  <c r="F22" i="6"/>
  <c r="F26" i="6" l="1"/>
  <c r="J28" i="6" s="1"/>
  <c r="I29" i="6" s="1"/>
  <c r="J29" i="6" s="1"/>
  <c r="J31" i="6" l="1"/>
</calcChain>
</file>

<file path=xl/sharedStrings.xml><?xml version="1.0" encoding="utf-8"?>
<sst xmlns="http://schemas.openxmlformats.org/spreadsheetml/2006/main" count="421" uniqueCount="242">
  <si>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</si>
  <si>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</si>
  <si>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</si>
  <si>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</si>
  <si>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</si>
  <si>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</si>
  <si>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</si>
  <si>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</si>
  <si>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</si>
  <si>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</si>
  <si>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</si>
  <si>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</si>
  <si>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</si>
  <si>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</si>
  <si>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</si>
  <si>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</si>
  <si>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</si>
  <si>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</si>
  <si>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</si>
  <si>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</si>
  <si>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</si>
  <si>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</si>
  <si>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</si>
  <si>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</si>
  <si>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</si>
  <si>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</si>
  <si>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</si>
  <si>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</si>
  <si>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</si>
  <si>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</si>
  <si>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</si>
  <si>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</si>
  <si>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</si>
  <si>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</si>
  <si>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</si>
  <si>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</si>
  <si>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</si>
  <si>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</si>
  <si>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</si>
  <si>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</si>
  <si>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</si>
  <si>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</si>
  <si>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</si>
  <si>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</si>
  <si>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</si>
  <si>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</si>
  <si>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</si>
  <si>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</si>
  <si>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</si>
  <si>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</si>
  <si>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</si>
  <si>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</si>
  <si>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</si>
  <si>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</si>
  <si>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</si>
  <si>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</si>
  <si>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</si>
  <si>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</si>
  <si>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</si>
  <si>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</si>
  <si>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</si>
  <si>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</si>
  <si>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</si>
  <si>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</si>
  <si>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</si>
  <si>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</si>
  <si>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</si>
  <si>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</si>
  <si>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</si>
  <si>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</si>
  <si>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</si>
  <si>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</si>
  <si>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</si>
  <si>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</si>
  <si>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</si>
  <si>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</si>
  <si>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</si>
  <si>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</si>
  <si>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</si>
  <si>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</si>
  <si>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</si>
  <si>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</si>
  <si>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</si>
  <si>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</si>
  <si>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</si>
  <si>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</si>
  <si>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</si>
  <si>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</si>
  <si>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</si>
  <si>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</si>
  <si>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</si>
  <si>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</si>
  <si>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</si>
  <si>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</si>
  <si>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</si>
  <si>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</si>
  <si>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</si>
  <si>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</si>
  <si>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</si>
  <si>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</si>
  <si>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</si>
  <si>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</si>
  <si>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</si>
  <si>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</si>
  <si>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</si>
  <si>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</si>
  <si>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</si>
  <si>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</si>
  <si>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</si>
  <si>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</si>
  <si>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Kysucká knižnica v Čadci </t>
  </si>
  <si>
    <t xml:space="preserve">Spracoval: Stanislav Hlubina                       </t>
  </si>
  <si>
    <t xml:space="preserve">JKSO : </t>
  </si>
  <si>
    <t>Dátum: 05.09.2021</t>
  </si>
  <si>
    <t>Stavba : Kvalitné služby Kysuckej knižnice v Čadci aj v období protipandemických opatrení</t>
  </si>
  <si>
    <t>Objekt : Prezentačná TV</t>
  </si>
  <si>
    <t>HLUBINA Stanislav</t>
  </si>
  <si>
    <t xml:space="preserve"> HLUBINA Stanislav</t>
  </si>
  <si>
    <t>17. novembra 1258, Čadca</t>
  </si>
  <si>
    <t>JKSO :</t>
  </si>
  <si>
    <t>Stanislav Hlubina</t>
  </si>
  <si>
    <t>05.09.2021</t>
  </si>
  <si>
    <t xml:space="preserve">Kysucká knižnica v Čadci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</si>
  <si>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</si>
  <si>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</si>
  <si>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</si>
  <si>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</si>
  <si>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</si>
  <si>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</si>
  <si>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</si>
  <si>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</si>
  <si>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</si>
  <si>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</si>
  <si>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</si>
  <si>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</si>
  <si>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</si>
  <si>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</si>
  <si>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</si>
  <si>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</si>
  <si>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9 - OSTATNÉ KONŠTRUKCIE A PRÁCE</t>
  </si>
  <si>
    <t>003</t>
  </si>
  <si>
    <t>941955002</t>
  </si>
  <si>
    <t>Lešenie ľahké prac. pomocné výš. podlahy do 1,9 m</t>
  </si>
  <si>
    <t>m2</t>
  </si>
  <si>
    <t xml:space="preserve">/   1               </t>
  </si>
  <si>
    <t>94195-5002</t>
  </si>
  <si>
    <t>45.25.10</t>
  </si>
  <si>
    <t>EK</t>
  </si>
  <si>
    <t>S</t>
  </si>
  <si>
    <t>011</t>
  </si>
  <si>
    <t>952901111</t>
  </si>
  <si>
    <t>Vyčistenie budov byt. alebo občian. výstavby pri výške podlažia do 4 m</t>
  </si>
  <si>
    <t xml:space="preserve">/   2               </t>
  </si>
  <si>
    <t>95290-1111</t>
  </si>
  <si>
    <t>45.45.13</t>
  </si>
  <si>
    <t>013</t>
  </si>
  <si>
    <t>979131400</t>
  </si>
  <si>
    <t>Likvidácia sute - vodorovný presun, nakladanie, odvoz na skládku, poplatok za uloženie</t>
  </si>
  <si>
    <t>súbor</t>
  </si>
  <si>
    <t xml:space="preserve">/   3               </t>
  </si>
  <si>
    <t>97913-1409</t>
  </si>
  <si>
    <t>45.11.11</t>
  </si>
  <si>
    <t>000</t>
  </si>
  <si>
    <t>999990004</t>
  </si>
  <si>
    <t>Konštrukcie a práce HSV, HZS T4</t>
  </si>
  <si>
    <t>hod</t>
  </si>
  <si>
    <t xml:space="preserve">/   4               </t>
  </si>
  <si>
    <t>99999-0004</t>
  </si>
  <si>
    <t xml:space="preserve">9 - OSTATNÉ KONŠTRUKCIE A PRÁCE  spolu: </t>
  </si>
  <si>
    <t xml:space="preserve">PRÁCE A DODÁVKY HSV  spolu: </t>
  </si>
  <si>
    <t>PRÁCE A DODÁVKY M</t>
  </si>
  <si>
    <t>M21 - 155 Elektromontáže</t>
  </si>
  <si>
    <t>921</t>
  </si>
  <si>
    <t>210111010</t>
  </si>
  <si>
    <t>Montáž, zásuvka s krabicou IP20-40, 10/16A - 250V, koncová, vysekanie kapsy</t>
  </si>
  <si>
    <t>kus</t>
  </si>
  <si>
    <t xml:space="preserve">/   5               </t>
  </si>
  <si>
    <t>M</t>
  </si>
  <si>
    <t>74313-1011</t>
  </si>
  <si>
    <t>45.31.1*</t>
  </si>
  <si>
    <t>MK</t>
  </si>
  <si>
    <t>MAT</t>
  </si>
  <si>
    <t>3454000651</t>
  </si>
  <si>
    <t>Nástenná zásuvka s krabicou 1-nás. kompletná biela IP20 do 16A</t>
  </si>
  <si>
    <t xml:space="preserve">/   6               </t>
  </si>
  <si>
    <t>345400A651</t>
  </si>
  <si>
    <t>31.20.27</t>
  </si>
  <si>
    <t xml:space="preserve">5525N-C02347 B      </t>
  </si>
  <si>
    <t>MZ</t>
  </si>
  <si>
    <t>210810006.1</t>
  </si>
  <si>
    <t>Montáž, kábel Cu 750V pevne uložený prierez do 3x2,5 do 40m</t>
  </si>
  <si>
    <t xml:space="preserve">/   7               </t>
  </si>
  <si>
    <t>74221-0006</t>
  </si>
  <si>
    <t>341203M1110</t>
  </si>
  <si>
    <t>Kábel Cu prierez do 3x2,5 ,750V s chráničkou dľžka do 40m</t>
  </si>
  <si>
    <t xml:space="preserve">/   8               </t>
  </si>
  <si>
    <t>341203M111</t>
  </si>
  <si>
    <t>31.30.13</t>
  </si>
  <si>
    <t xml:space="preserve">CYKY 3x2,5          </t>
  </si>
  <si>
    <t>213290065</t>
  </si>
  <si>
    <t>Pripojenie zásuvkového obvodu s úpravou v rozvádzači, dodávka inštalačného materiálu</t>
  </si>
  <si>
    <t xml:space="preserve">/   9               </t>
  </si>
  <si>
    <t>74382-0060</t>
  </si>
  <si>
    <t>213290066</t>
  </si>
  <si>
    <t>Stavebné úpravy dodatočného pripojenia do rozvádzača (s opravou povrchu - omietka, dlažba, SDK, kazetový podhľad...)</t>
  </si>
  <si>
    <t xml:space="preserve">/  10               </t>
  </si>
  <si>
    <t>213290153</t>
  </si>
  <si>
    <t>Ostatné elektroinštalačné práce</t>
  </si>
  <si>
    <t xml:space="preserve">/  11               </t>
  </si>
  <si>
    <t>74382-0153</t>
  </si>
  <si>
    <t>213291000</t>
  </si>
  <si>
    <t>Spracovanie východiskovej revízie a vypracovanie správy - pre 1 rozvádzač</t>
  </si>
  <si>
    <t xml:space="preserve">/  12               </t>
  </si>
  <si>
    <t>74381-1000</t>
  </si>
  <si>
    <t xml:space="preserve">M21 - 155 Elektromontáže  spolu: </t>
  </si>
  <si>
    <t>M22 - 156 Montáž oznam. signal. a zab. zariadení</t>
  </si>
  <si>
    <t>922</t>
  </si>
  <si>
    <t>220731090</t>
  </si>
  <si>
    <t>Montáž TV QLED s príslušenstvom</t>
  </si>
  <si>
    <t xml:space="preserve">/  16               </t>
  </si>
  <si>
    <t>74431-1091</t>
  </si>
  <si>
    <t>45.31.41</t>
  </si>
  <si>
    <t>220740011</t>
  </si>
  <si>
    <t>Montáž závesu pre TV 42 - 75"</t>
  </si>
  <si>
    <t xml:space="preserve">/  19               </t>
  </si>
  <si>
    <t>74457-0010</t>
  </si>
  <si>
    <t xml:space="preserve">M22 - 156 Montáž oznam. signal. a zab. zariadení  spolu: </t>
  </si>
  <si>
    <t xml:space="preserve">PRÁCE A DODÁVKY M  spolu: </t>
  </si>
  <si>
    <t>OSTATNÉ</t>
  </si>
  <si>
    <t>OST - vedľajšie rozpočtové náklady</t>
  </si>
  <si>
    <t>800</t>
  </si>
  <si>
    <t>0033</t>
  </si>
  <si>
    <t>Zariadenie staveniska (Múzeá a knižnice)</t>
  </si>
  <si>
    <t xml:space="preserve">/  21               </t>
  </si>
  <si>
    <t>U</t>
  </si>
  <si>
    <t xml:space="preserve">  .  .  </t>
  </si>
  <si>
    <t>0033712</t>
  </si>
  <si>
    <t xml:space="preserve">/  22               </t>
  </si>
  <si>
    <t>00337-12</t>
  </si>
  <si>
    <t xml:space="preserve">OST - vedľajšie rozpočtové náklady  spolu: </t>
  </si>
  <si>
    <t xml:space="preserve">OSTATNÉ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</si>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</sst>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&quot; Sk&quot;;[Red]\-#,##0&quot; Sk&quot;"/>
    <numFmt numFmtId="165" formatCode="_-* #,##0&quot; Sk&quot;_-;\-* #,##0&quot; Sk&quot;_-;_-* &quot;- Sk&quot;_-;_-@_-"/>
    <numFmt numFmtId="166" formatCode="#,##0.000"/>
    <numFmt numFmtId="167" formatCode="#,##0.00000"/>
    <numFmt numFmtId="168" formatCode="0.000"/>
    <numFmt numFmtId="169" formatCode="0.00\ %"/>
    <numFmt numFmtId="170" formatCode="#,##0\ "/>
  </numFmts>
  <fonts count="17">
    <font>
      <sz val="10"/>
      <name val="Arial"/>
      <charset val="238"/>
    </font>
    <font>
      <b/>
      <sz val="7"/>
      <name val="Letter Gothic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b/>
      <sz val="18"/>
      <color indexed="62"/>
      <name val="Cambria"/>
      <family val="1"/>
      <charset val="238"/>
    </font>
    <font>
      <sz val="11"/>
      <color indexed="10"/>
      <name val="Calibri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23"/>
        <bgColor indexed="54"/>
      </patternFill>
    </fill>
    <fill>
      <patternFill patternType="solid">
        <fgColor indexed="19"/>
        <bgColor indexed="55"/>
      </patternFill>
    </fill>
  </fills>
  <borders count="65">
    <border>
      <left/>
      <right/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 style="hair">
        <color indexed="8"/>
      </top>
      <bottom style="double">
        <color indexed="8"/>
      </bottom>
      <diagonal/>
    </border>
    <border>
      <left/>
      <right/>
      <top style="hair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 style="double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double">
        <color indexed="8"/>
      </bottom>
      <diagonal/>
    </border>
    <border>
      <left/>
      <right style="hair">
        <color indexed="8"/>
      </right>
      <top style="hair">
        <color indexed="8"/>
      </top>
      <bottom style="double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 style="hair">
        <color indexed="8"/>
      </left>
      <right/>
      <top style="double">
        <color indexed="8"/>
      </top>
      <bottom/>
      <diagonal/>
    </border>
    <border>
      <left style="hair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2">
    <xf numFmtId="0" fontId="0" fillId="0" borderId="0"/>
    <xf numFmtId="0" fontId="1" fillId="0" borderId="1">
      <alignment vertical="center"/>
    </xf>
    <xf numFmtId="0" fontId="14" fillId="0" borderId="0" applyFill="0" applyBorder="0">
      <alignment vertical="center"/>
    </xf>
    <xf numFmtId="164" fontId="1" fillId="0" borderId="1"/>
    <xf numFmtId="0" fontId="14" fillId="0" borderId="1" applyFill="0"/>
    <xf numFmtId="165" fontId="14" fillId="0" borderId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0" fontId="5" fillId="0" borderId="0"/>
    <xf numFmtId="0" fontId="1" fillId="0" borderId="0" applyBorder="0">
      <alignment vertical="center"/>
    </xf>
    <xf numFmtId="0" fontId="7" fillId="0" borderId="0" applyNumberFormat="0" applyFill="0" applyBorder="0" applyAlignment="0" applyProtection="0"/>
    <xf numFmtId="0" fontId="1" fillId="0" borderId="3">
      <alignment vertical="center"/>
    </xf>
  </cellStyleXfs>
  <cellXfs count="147">
    <xf numFmtId="0" fontId="0" fillId="0" borderId="0" xfId="0"/>
    <xf numFmtId="0" fontId="8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 wrapText="1"/>
    </xf>
    <xf numFmtId="166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68" fontId="8" fillId="0" borderId="0" xfId="0" applyNumberFormat="1" applyFont="1" applyAlignment="1">
      <alignment vertical="top"/>
    </xf>
    <xf numFmtId="0" fontId="8" fillId="0" borderId="0" xfId="0" applyFont="1"/>
    <xf numFmtId="0" fontId="9" fillId="0" borderId="0" xfId="0" applyFont="1"/>
    <xf numFmtId="4" fontId="8" fillId="0" borderId="0" xfId="0" applyNumberFormat="1" applyFont="1"/>
    <xf numFmtId="167" fontId="8" fillId="0" borderId="0" xfId="0" applyNumberFormat="1" applyFont="1"/>
    <xf numFmtId="166" fontId="8" fillId="0" borderId="0" xfId="0" applyNumberFormat="1" applyFont="1"/>
    <xf numFmtId="0" fontId="10" fillId="0" borderId="0" xfId="27" applyFont="1"/>
    <xf numFmtId="49" fontId="8" fillId="0" borderId="0" xfId="0" applyNumberFormat="1" applyFont="1"/>
    <xf numFmtId="0" fontId="11" fillId="0" borderId="0" xfId="27" applyFont="1"/>
    <xf numFmtId="49" fontId="11" fillId="0" borderId="0" xfId="27" applyNumberFormat="1" applyFont="1"/>
    <xf numFmtId="49" fontId="8" fillId="0" borderId="0" xfId="0" applyNumberFormat="1" applyFont="1" applyAlignment="1">
      <alignment horizontal="center"/>
    </xf>
    <xf numFmtId="0" fontId="12" fillId="0" borderId="0" xfId="0" applyFont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 applyAlignment="1" applyProtection="1">
      <alignment horizont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4" xfId="0" applyNumberFormat="1" applyFont="1" applyBorder="1" applyAlignment="1">
      <alignment horizontal="left"/>
    </xf>
    <xf numFmtId="0" fontId="8" fillId="0" borderId="14" xfId="0" applyFont="1" applyBorder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16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166" fontId="8" fillId="0" borderId="16" xfId="0" applyNumberFormat="1" applyFont="1" applyBorder="1"/>
    <xf numFmtId="0" fontId="8" fillId="0" borderId="16" xfId="0" applyFont="1" applyBorder="1"/>
    <xf numFmtId="49" fontId="8" fillId="0" borderId="16" xfId="0" applyNumberFormat="1" applyFont="1" applyBorder="1" applyAlignment="1">
      <alignment horizontal="left"/>
    </xf>
    <xf numFmtId="0" fontId="8" fillId="0" borderId="16" xfId="0" applyFont="1" applyBorder="1" applyAlignment="1">
      <alignment horizontal="right"/>
    </xf>
    <xf numFmtId="0" fontId="8" fillId="0" borderId="0" xfId="28" applyFont="1"/>
    <xf numFmtId="0" fontId="8" fillId="0" borderId="0" xfId="28" applyFont="1" applyAlignment="1">
      <alignment horizontal="left" vertical="center"/>
    </xf>
    <xf numFmtId="0" fontId="12" fillId="0" borderId="0" xfId="27" applyFont="1" applyAlignment="1">
      <alignment horizontal="left" vertical="center"/>
    </xf>
    <xf numFmtId="0" fontId="8" fillId="0" borderId="17" xfId="28" applyFont="1" applyBorder="1" applyAlignment="1">
      <alignment horizontal="left" vertical="center"/>
    </xf>
    <xf numFmtId="0" fontId="8" fillId="0" borderId="18" xfId="28" applyFont="1" applyBorder="1" applyAlignment="1">
      <alignment horizontal="left" vertical="center"/>
    </xf>
    <xf numFmtId="0" fontId="8" fillId="0" borderId="18" xfId="28" applyFont="1" applyBorder="1" applyAlignment="1">
      <alignment horizontal="right" vertical="center"/>
    </xf>
    <xf numFmtId="0" fontId="8" fillId="0" borderId="19" xfId="28" applyFont="1" applyBorder="1" applyAlignment="1">
      <alignment horizontal="left" vertical="center"/>
    </xf>
    <xf numFmtId="0" fontId="8" fillId="0" borderId="20" xfId="28" applyFont="1" applyBorder="1" applyAlignment="1">
      <alignment horizontal="left" vertical="center"/>
    </xf>
    <xf numFmtId="0" fontId="8" fillId="0" borderId="12" xfId="28" applyFont="1" applyBorder="1" applyAlignment="1">
      <alignment horizontal="left" vertical="center"/>
    </xf>
    <xf numFmtId="0" fontId="8" fillId="0" borderId="12" xfId="28" applyFont="1" applyBorder="1" applyAlignment="1">
      <alignment horizontal="right" vertical="center"/>
    </xf>
    <xf numFmtId="0" fontId="8" fillId="0" borderId="21" xfId="28" applyFont="1" applyBorder="1" applyAlignment="1">
      <alignment horizontal="left" vertical="center"/>
    </xf>
    <xf numFmtId="0" fontId="8" fillId="0" borderId="22" xfId="28" applyFont="1" applyBorder="1" applyAlignment="1">
      <alignment horizontal="left" vertical="center"/>
    </xf>
    <xf numFmtId="0" fontId="8" fillId="0" borderId="6" xfId="28" applyFont="1" applyBorder="1" applyAlignment="1">
      <alignment horizontal="left" vertical="center"/>
    </xf>
    <xf numFmtId="0" fontId="8" fillId="0" borderId="6" xfId="28" applyFont="1" applyBorder="1" applyAlignment="1">
      <alignment horizontal="right" vertical="center"/>
    </xf>
    <xf numFmtId="0" fontId="8" fillId="0" borderId="23" xfId="28" applyFont="1" applyBorder="1" applyAlignment="1">
      <alignment horizontal="left" vertical="center"/>
    </xf>
    <xf numFmtId="0" fontId="8" fillId="0" borderId="24" xfId="28" applyFont="1" applyBorder="1" applyAlignment="1">
      <alignment horizontal="left" vertical="center"/>
    </xf>
    <xf numFmtId="0" fontId="8" fillId="0" borderId="25" xfId="28" applyFont="1" applyBorder="1" applyAlignment="1">
      <alignment horizontal="left" vertical="center"/>
    </xf>
    <xf numFmtId="0" fontId="8" fillId="0" borderId="25" xfId="28" applyFont="1" applyBorder="1" applyAlignment="1">
      <alignment horizontal="right" vertical="center"/>
    </xf>
    <xf numFmtId="0" fontId="8" fillId="0" borderId="26" xfId="28" applyFont="1" applyBorder="1" applyAlignment="1">
      <alignment horizontal="left" vertical="center"/>
    </xf>
    <xf numFmtId="0" fontId="8" fillId="0" borderId="27" xfId="28" applyFont="1" applyBorder="1" applyAlignment="1">
      <alignment horizontal="left" vertical="center"/>
    </xf>
    <xf numFmtId="0" fontId="8" fillId="0" borderId="8" xfId="28" applyFont="1" applyBorder="1" applyAlignment="1">
      <alignment horizontal="right" vertical="center"/>
    </xf>
    <xf numFmtId="0" fontId="8" fillId="0" borderId="8" xfId="28" applyFont="1" applyBorder="1" applyAlignment="1">
      <alignment horizontal="left" vertical="center"/>
    </xf>
    <xf numFmtId="0" fontId="8" fillId="0" borderId="28" xfId="28" applyFont="1" applyBorder="1" applyAlignment="1">
      <alignment horizontal="left" vertical="center"/>
    </xf>
    <xf numFmtId="0" fontId="8" fillId="0" borderId="29" xfId="28" applyFont="1" applyBorder="1" applyAlignment="1">
      <alignment horizontal="left" vertical="center"/>
    </xf>
    <xf numFmtId="0" fontId="8" fillId="0" borderId="30" xfId="28" applyFont="1" applyBorder="1" applyAlignment="1">
      <alignment horizontal="left" vertical="center"/>
    </xf>
    <xf numFmtId="0" fontId="8" fillId="0" borderId="31" xfId="28" applyFont="1" applyBorder="1" applyAlignment="1">
      <alignment horizontal="left" vertical="center"/>
    </xf>
    <xf numFmtId="0" fontId="8" fillId="0" borderId="17" xfId="28" applyFont="1" applyBorder="1" applyAlignment="1">
      <alignment horizontal="right" vertical="center"/>
    </xf>
    <xf numFmtId="3" fontId="8" fillId="0" borderId="32" xfId="28" applyNumberFormat="1" applyFont="1" applyBorder="1" applyAlignment="1">
      <alignment horizontal="right" vertical="center"/>
    </xf>
    <xf numFmtId="3" fontId="8" fillId="0" borderId="19" xfId="28" applyNumberFormat="1" applyFont="1" applyBorder="1" applyAlignment="1">
      <alignment horizontal="right" vertical="center"/>
    </xf>
    <xf numFmtId="0" fontId="8" fillId="0" borderId="27" xfId="28" applyFont="1" applyBorder="1" applyAlignment="1">
      <alignment horizontal="right" vertical="center"/>
    </xf>
    <xf numFmtId="3" fontId="8" fillId="0" borderId="9" xfId="28" applyNumberFormat="1" applyFont="1" applyBorder="1" applyAlignment="1">
      <alignment horizontal="right" vertical="center"/>
    </xf>
    <xf numFmtId="3" fontId="8" fillId="0" borderId="28" xfId="28" applyNumberFormat="1" applyFont="1" applyBorder="1" applyAlignment="1">
      <alignment horizontal="right" vertical="center"/>
    </xf>
    <xf numFmtId="0" fontId="8" fillId="0" borderId="29" xfId="28" applyFont="1" applyBorder="1" applyAlignment="1">
      <alignment horizontal="right" vertical="center"/>
    </xf>
    <xf numFmtId="3" fontId="8" fillId="0" borderId="33" xfId="28" applyNumberFormat="1" applyFont="1" applyBorder="1" applyAlignment="1">
      <alignment horizontal="right" vertical="center"/>
    </xf>
    <xf numFmtId="0" fontId="8" fillId="0" borderId="30" xfId="28" applyFont="1" applyBorder="1" applyAlignment="1">
      <alignment horizontal="right" vertical="center"/>
    </xf>
    <xf numFmtId="3" fontId="8" fillId="0" borderId="31" xfId="28" applyNumberFormat="1" applyFont="1" applyBorder="1" applyAlignment="1">
      <alignment horizontal="right" vertical="center"/>
    </xf>
    <xf numFmtId="0" fontId="9" fillId="0" borderId="34" xfId="28" applyFont="1" applyBorder="1" applyAlignment="1">
      <alignment horizontal="center" vertical="center"/>
    </xf>
    <xf numFmtId="0" fontId="8" fillId="0" borderId="35" xfId="28" applyFont="1" applyBorder="1" applyAlignment="1">
      <alignment horizontal="left" vertical="center"/>
    </xf>
    <xf numFmtId="0" fontId="8" fillId="0" borderId="35" xfId="28" applyFont="1" applyBorder="1" applyAlignment="1">
      <alignment horizontal="center" vertical="center"/>
    </xf>
    <xf numFmtId="0" fontId="8" fillId="0" borderId="36" xfId="28" applyFont="1" applyBorder="1" applyAlignment="1">
      <alignment horizontal="center" vertical="center"/>
    </xf>
    <xf numFmtId="0" fontId="8" fillId="0" borderId="37" xfId="28" applyFont="1" applyBorder="1" applyAlignment="1">
      <alignment horizontal="center" vertical="center"/>
    </xf>
    <xf numFmtId="0" fontId="8" fillId="0" borderId="38" xfId="28" applyFont="1" applyBorder="1" applyAlignment="1">
      <alignment horizontal="center" vertical="center"/>
    </xf>
    <xf numFmtId="0" fontId="8" fillId="0" borderId="39" xfId="28" applyFont="1" applyBorder="1" applyAlignment="1">
      <alignment horizontal="center" vertical="center"/>
    </xf>
    <xf numFmtId="0" fontId="8" fillId="0" borderId="40" xfId="28" applyFont="1" applyBorder="1" applyAlignment="1">
      <alignment horizontal="center" vertical="center"/>
    </xf>
    <xf numFmtId="0" fontId="8" fillId="0" borderId="41" xfId="28" applyFont="1" applyBorder="1" applyAlignment="1">
      <alignment horizontal="left" vertical="center"/>
    </xf>
    <xf numFmtId="0" fontId="8" fillId="0" borderId="7" xfId="28" applyFont="1" applyBorder="1" applyAlignment="1">
      <alignment horizontal="left" vertical="center"/>
    </xf>
    <xf numFmtId="0" fontId="8" fillId="0" borderId="43" xfId="28" applyFont="1" applyBorder="1" applyAlignment="1">
      <alignment horizontal="left" vertical="center"/>
    </xf>
    <xf numFmtId="0" fontId="8" fillId="0" borderId="44" xfId="28" applyFont="1" applyBorder="1" applyAlignment="1">
      <alignment horizontal="center" vertical="center"/>
    </xf>
    <xf numFmtId="0" fontId="8" fillId="0" borderId="3" xfId="28" applyFont="1" applyBorder="1" applyAlignment="1">
      <alignment horizontal="left" vertical="center"/>
    </xf>
    <xf numFmtId="0" fontId="8" fillId="0" borderId="11" xfId="28" applyFont="1" applyBorder="1" applyAlignment="1">
      <alignment horizontal="left" vertical="center"/>
    </xf>
    <xf numFmtId="0" fontId="8" fillId="0" borderId="47" xfId="28" applyFont="1" applyBorder="1" applyAlignment="1">
      <alignment horizontal="center" vertical="center"/>
    </xf>
    <xf numFmtId="0" fontId="8" fillId="0" borderId="48" xfId="28" applyFont="1" applyBorder="1" applyAlignment="1">
      <alignment horizontal="left" vertical="center"/>
    </xf>
    <xf numFmtId="0" fontId="8" fillId="0" borderId="51" xfId="28" applyFont="1" applyBorder="1" applyAlignment="1">
      <alignment horizontal="center" vertical="center"/>
    </xf>
    <xf numFmtId="0" fontId="8" fillId="0" borderId="49" xfId="28" applyFont="1" applyBorder="1" applyAlignment="1">
      <alignment horizontal="right" vertical="center"/>
    </xf>
    <xf numFmtId="0" fontId="8" fillId="0" borderId="37" xfId="28" applyFont="1" applyBorder="1" applyAlignment="1">
      <alignment horizontal="left" vertical="center"/>
    </xf>
    <xf numFmtId="169" fontId="8" fillId="0" borderId="8" xfId="28" applyNumberFormat="1" applyFont="1" applyBorder="1" applyAlignment="1">
      <alignment horizontal="right" vertical="center"/>
    </xf>
    <xf numFmtId="169" fontId="8" fillId="0" borderId="52" xfId="28" applyNumberFormat="1" applyFont="1" applyBorder="1" applyAlignment="1">
      <alignment horizontal="right" vertical="center"/>
    </xf>
    <xf numFmtId="0" fontId="8" fillId="0" borderId="13" xfId="28" applyFont="1" applyBorder="1" applyAlignment="1">
      <alignment horizontal="left" vertical="center"/>
    </xf>
    <xf numFmtId="169" fontId="8" fillId="0" borderId="12" xfId="28" applyNumberFormat="1" applyFont="1" applyBorder="1" applyAlignment="1">
      <alignment horizontal="right" vertical="center"/>
    </xf>
    <xf numFmtId="169" fontId="8" fillId="0" borderId="13" xfId="28" applyNumberFormat="1" applyFont="1" applyBorder="1" applyAlignment="1">
      <alignment horizontal="right" vertical="center"/>
    </xf>
    <xf numFmtId="0" fontId="8" fillId="0" borderId="49" xfId="28" applyFont="1" applyBorder="1" applyAlignment="1">
      <alignment horizontal="left" vertical="center"/>
    </xf>
    <xf numFmtId="0" fontId="8" fillId="0" borderId="51" xfId="28" applyFont="1" applyBorder="1" applyAlignment="1">
      <alignment horizontal="right" vertical="center"/>
    </xf>
    <xf numFmtId="0" fontId="8" fillId="0" borderId="53" xfId="28" applyFont="1" applyBorder="1" applyAlignment="1">
      <alignment horizontal="center" vertical="center"/>
    </xf>
    <xf numFmtId="0" fontId="8" fillId="0" borderId="54" xfId="28" applyFont="1" applyBorder="1" applyAlignment="1">
      <alignment horizontal="left" vertical="center"/>
    </xf>
    <xf numFmtId="0" fontId="8" fillId="0" borderId="54" xfId="28" applyFont="1" applyBorder="1" applyAlignment="1">
      <alignment horizontal="right" vertical="center"/>
    </xf>
    <xf numFmtId="0" fontId="8" fillId="0" borderId="55" xfId="28" applyFont="1" applyBorder="1" applyAlignment="1">
      <alignment horizontal="right" vertical="center"/>
    </xf>
    <xf numFmtId="3" fontId="8" fillId="0" borderId="0" xfId="28" applyNumberFormat="1" applyFont="1" applyAlignment="1">
      <alignment horizontal="right" vertical="center"/>
    </xf>
    <xf numFmtId="0" fontId="8" fillId="0" borderId="53" xfId="28" applyFont="1" applyBorder="1" applyAlignment="1">
      <alignment horizontal="left" vertical="center"/>
    </xf>
    <xf numFmtId="0" fontId="8" fillId="0" borderId="0" xfId="28" applyFont="1" applyAlignment="1">
      <alignment horizontal="right" vertical="center"/>
    </xf>
    <xf numFmtId="0" fontId="8" fillId="0" borderId="10" xfId="28" applyFont="1" applyBorder="1" applyAlignment="1">
      <alignment horizontal="right" vertical="center"/>
    </xf>
    <xf numFmtId="0" fontId="8" fillId="0" borderId="9" xfId="28" applyFont="1" applyBorder="1" applyAlignment="1">
      <alignment horizontal="right" vertical="center"/>
    </xf>
    <xf numFmtId="3" fontId="8" fillId="0" borderId="10" xfId="28" applyNumberFormat="1" applyFont="1" applyBorder="1" applyAlignment="1">
      <alignment horizontal="right" vertical="center"/>
    </xf>
    <xf numFmtId="3" fontId="8" fillId="0" borderId="56" xfId="28" applyNumberFormat="1" applyFont="1" applyBorder="1" applyAlignment="1">
      <alignment horizontal="right" vertical="center"/>
    </xf>
    <xf numFmtId="0" fontId="9" fillId="0" borderId="57" xfId="28" applyFont="1" applyBorder="1" applyAlignment="1">
      <alignment horizontal="center" vertical="center"/>
    </xf>
    <xf numFmtId="0" fontId="8" fillId="0" borderId="58" xfId="28" applyFont="1" applyBorder="1" applyAlignment="1">
      <alignment horizontal="left" vertical="center"/>
    </xf>
    <xf numFmtId="0" fontId="8" fillId="0" borderId="59" xfId="28" applyFont="1" applyBorder="1" applyAlignment="1">
      <alignment horizontal="left" vertical="center"/>
    </xf>
    <xf numFmtId="170" fontId="8" fillId="0" borderId="60" xfId="28" applyNumberFormat="1" applyFont="1" applyBorder="1" applyAlignment="1">
      <alignment horizontal="right" vertical="center"/>
    </xf>
    <xf numFmtId="0" fontId="8" fillId="0" borderId="61" xfId="28" applyFont="1" applyBorder="1" applyAlignment="1">
      <alignment horizontal="left" vertical="center"/>
    </xf>
    <xf numFmtId="0" fontId="8" fillId="0" borderId="54" xfId="28" applyFont="1" applyBorder="1" applyAlignment="1">
      <alignment horizontal="center" vertical="center"/>
    </xf>
    <xf numFmtId="0" fontId="8" fillId="0" borderId="62" xfId="28" applyFont="1" applyBorder="1" applyAlignment="1">
      <alignment horizontal="center" vertical="center"/>
    </xf>
    <xf numFmtId="0" fontId="8" fillId="0" borderId="63" xfId="28" applyFont="1" applyBorder="1" applyAlignment="1">
      <alignment horizontal="left" vertical="center"/>
    </xf>
    <xf numFmtId="4" fontId="8" fillId="0" borderId="41" xfId="28" applyNumberFormat="1" applyFont="1" applyBorder="1" applyAlignment="1">
      <alignment horizontal="right" vertical="center"/>
    </xf>
    <xf numFmtId="4" fontId="8" fillId="0" borderId="42" xfId="28" applyNumberFormat="1" applyFont="1" applyBorder="1" applyAlignment="1">
      <alignment horizontal="right" vertical="center"/>
    </xf>
    <xf numFmtId="4" fontId="8" fillId="0" borderId="3" xfId="28" applyNumberFormat="1" applyFont="1" applyBorder="1" applyAlignment="1">
      <alignment horizontal="right" vertical="center"/>
    </xf>
    <xf numFmtId="4" fontId="8" fillId="0" borderId="45" xfId="28" applyNumberFormat="1" applyFont="1" applyBorder="1" applyAlignment="1">
      <alignment horizontal="right" vertical="center"/>
    </xf>
    <xf numFmtId="4" fontId="8" fillId="0" borderId="46" xfId="28" applyNumberFormat="1" applyFont="1" applyBorder="1" applyAlignment="1">
      <alignment horizontal="right" vertical="center"/>
    </xf>
    <xf numFmtId="4" fontId="8" fillId="0" borderId="48" xfId="28" applyNumberFormat="1" applyFont="1" applyBorder="1" applyAlignment="1">
      <alignment horizontal="right" vertical="center"/>
    </xf>
    <xf numFmtId="4" fontId="8" fillId="0" borderId="49" xfId="28" applyNumberFormat="1" applyFont="1" applyBorder="1" applyAlignment="1">
      <alignment horizontal="right" vertical="center"/>
    </xf>
    <xf numFmtId="4" fontId="8" fillId="0" borderId="50" xfId="28" applyNumberFormat="1" applyFont="1" applyBorder="1" applyAlignment="1">
      <alignment horizontal="right" vertical="center"/>
    </xf>
    <xf numFmtId="4" fontId="8" fillId="0" borderId="13" xfId="28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/>
    </xf>
    <xf numFmtId="167" fontId="15" fillId="0" borderId="0" xfId="0" applyNumberFormat="1" applyFont="1" applyAlignment="1">
      <alignment vertical="top"/>
    </xf>
    <xf numFmtId="166" fontId="15" fillId="0" borderId="0" xfId="0" applyNumberFormat="1" applyFont="1" applyAlignment="1">
      <alignment vertical="top"/>
    </xf>
    <xf numFmtId="49" fontId="10" fillId="0" borderId="0" xfId="27" applyNumberFormat="1" applyFont="1"/>
    <xf numFmtId="49" fontId="15" fillId="0" borderId="0" xfId="0" applyNumberFormat="1" applyFont="1" applyAlignment="1">
      <alignment horizontal="left" vertical="top" wrapText="1"/>
    </xf>
    <xf numFmtId="0" fontId="16" fillId="0" borderId="0" xfId="0" applyFont="1"/>
    <xf numFmtId="0" fontId="8" fillId="0" borderId="15" xfId="0" applyFont="1" applyBorder="1" applyAlignment="1">
      <alignment horizontal="center"/>
    </xf>
    <xf numFmtId="0" fontId="8" fillId="0" borderId="64" xfId="0" applyFont="1" applyBorder="1" applyAlignment="1">
      <alignment horizontal="center"/>
    </xf>
    <xf numFmtId="0" fontId="8" fillId="0" borderId="0" xfId="0" applyFont="1" applyFill="1" applyAlignment="1">
      <alignment horizontal="right" vertical="top"/>
    </xf>
    <xf numFmtId="49" fontId="8" fillId="0" borderId="0" xfId="0" applyNumberFormat="1" applyFont="1" applyFill="1" applyAlignment="1">
      <alignment horizontal="center" vertical="top"/>
    </xf>
    <xf numFmtId="49" fontId="8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 wrapText="1"/>
    </xf>
    <xf numFmtId="166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</cellXfs>
  <cellStyles count="32">
    <cellStyle name="1 000 Sk" xfId="1" xr:uid="{00000000-0005-0000-0000-000000000000}"/>
    <cellStyle name="1 000,-  Sk" xfId="2" xr:uid="{00000000-0005-0000-0000-000001000000}"/>
    <cellStyle name="1 000,- Kč" xfId="3" xr:uid="{00000000-0005-0000-0000-000002000000}"/>
    <cellStyle name="1 000,- Sk" xfId="4" xr:uid="{00000000-0005-0000-0000-000003000000}"/>
    <cellStyle name="1000 Sk_fakturuj99" xfId="5" xr:uid="{00000000-0005-0000-0000-000004000000}"/>
    <cellStyle name="20 % – Zvýraznění1" xfId="6" xr:uid="{00000000-0005-0000-0000-000005000000}"/>
    <cellStyle name="20 % – Zvýraznění2" xfId="7" xr:uid="{00000000-0005-0000-0000-000006000000}"/>
    <cellStyle name="20 % – Zvýraznění3" xfId="8" xr:uid="{00000000-0005-0000-0000-000007000000}"/>
    <cellStyle name="20 % – Zvýraznění4" xfId="9" xr:uid="{00000000-0005-0000-0000-000008000000}"/>
    <cellStyle name="20 % – Zvýraznění5" xfId="10" xr:uid="{00000000-0005-0000-0000-000009000000}"/>
    <cellStyle name="20 % – Zvýraznění6" xfId="11" xr:uid="{00000000-0005-0000-0000-00000A000000}"/>
    <cellStyle name="40 % – Zvýraznění1" xfId="12" xr:uid="{00000000-0005-0000-0000-00000B000000}"/>
    <cellStyle name="40 % – Zvýraznění2" xfId="13" xr:uid="{00000000-0005-0000-0000-00000C000000}"/>
    <cellStyle name="40 % – Zvýraznění3" xfId="14" xr:uid="{00000000-0005-0000-0000-00000D000000}"/>
    <cellStyle name="40 % – Zvýraznění4" xfId="15" xr:uid="{00000000-0005-0000-0000-00000E000000}"/>
    <cellStyle name="40 % – Zvýraznění5" xfId="16" xr:uid="{00000000-0005-0000-0000-00000F000000}"/>
    <cellStyle name="40 % – Zvýraznění6" xfId="17" xr:uid="{00000000-0005-0000-0000-000010000000}"/>
    <cellStyle name="60 % – Zvýraznění1" xfId="18" xr:uid="{00000000-0005-0000-0000-000011000000}"/>
    <cellStyle name="60 % – Zvýraznění2" xfId="19" xr:uid="{00000000-0005-0000-0000-000012000000}"/>
    <cellStyle name="60 % – Zvýraznění3" xfId="20" xr:uid="{00000000-0005-0000-0000-000013000000}"/>
    <cellStyle name="60 % – Zvýraznění4" xfId="21" xr:uid="{00000000-0005-0000-0000-000014000000}"/>
    <cellStyle name="60 % – Zvýraznění5" xfId="22" xr:uid="{00000000-0005-0000-0000-000015000000}"/>
    <cellStyle name="60 % – Zvýraznění6" xfId="23" xr:uid="{00000000-0005-0000-0000-000016000000}"/>
    <cellStyle name="Celkem" xfId="24" xr:uid="{00000000-0005-0000-0000-000017000000}"/>
    <cellStyle name="data" xfId="25" xr:uid="{00000000-0005-0000-0000-000018000000}"/>
    <cellStyle name="Název" xfId="26" xr:uid="{00000000-0005-0000-0000-000019000000}"/>
    <cellStyle name="Normálna" xfId="0" builtinId="0"/>
    <cellStyle name="normálne_KLs" xfId="27" xr:uid="{00000000-0005-0000-0000-00001B000000}"/>
    <cellStyle name="normálne_KLv" xfId="28" xr:uid="{00000000-0005-0000-0000-00001C000000}"/>
    <cellStyle name="TEXT 1" xfId="29" xr:uid="{00000000-0005-0000-0000-00001D000000}"/>
    <cellStyle name="Text upozornění" xfId="30" xr:uid="{00000000-0005-0000-0000-00001E000000}"/>
    <cellStyle name="TEXT1" xfId="31" xr:uid="{00000000-0005-0000-0000-00001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32</xdr:row>
      <xdr:rowOff>9525</xdr:rowOff>
    </xdr:from>
    <xdr:to>
      <xdr:col>5</xdr:col>
      <xdr:colOff>533400</xdr:colOff>
      <xdr:row>40</xdr:row>
      <xdr:rowOff>228600</xdr:rowOff>
    </xdr:to>
    <xdr:sp macro="" textlink="">
      <xdr:nvSpPr>
        <xdr:cNvPr id="6147" name="Line 1">
          <a:extLst>
            <a:ext uri="{FF2B5EF4-FFF2-40B4-BE49-F238E27FC236}">
              <a16:creationId xmlns:a16="http://schemas.microsoft.com/office/drawing/2014/main" id="{00000000-0008-0000-0200-000003180000}"/>
            </a:ext>
          </a:extLst>
        </xdr:cNvPr>
        <xdr:cNvSpPr>
          <a:spLocks noChangeShapeType="1"/>
        </xdr:cNvSpPr>
      </xdr:nvSpPr>
      <xdr:spPr bwMode="auto">
        <a:xfrm>
          <a:off x="3152775" y="7458075"/>
          <a:ext cx="0" cy="2047875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8"/>
  <sheetViews>
    <sheetView showGridLines="0" tabSelected="1" topLeftCell="A28" workbookViewId="0">
      <selection activeCell="J44" sqref="A44:J44"/>
    </sheetView>
  </sheetViews>
  <sheetFormatPr defaultColWidth="9.109375" defaultRowHeight="10.199999999999999"/>
  <cols>
    <col min="1" max="1" width="6.6640625" style="1" customWidth="1"/>
    <col min="2" max="2" width="3.6640625" style="2" customWidth="1"/>
    <col min="3" max="3" width="13" style="3" customWidth="1"/>
    <col min="4" max="4" width="35.6640625" style="4" customWidth="1"/>
    <col min="5" max="5" width="10.6640625" style="5" customWidth="1"/>
    <col min="6" max="6" width="5.33203125" style="6" customWidth="1"/>
    <col min="7" max="7" width="8.6640625" style="7" customWidth="1"/>
    <col min="8" max="9" width="9.6640625" style="7" hidden="1" customWidth="1"/>
    <col min="10" max="10" width="9.6640625" style="7" customWidth="1"/>
    <col min="11" max="11" width="7.44140625" style="8" hidden="1" customWidth="1"/>
    <col min="12" max="12" width="8.33203125" style="8" hidden="1" customWidth="1"/>
    <col min="13" max="13" width="9.109375" style="5" hidden="1" customWidth="1"/>
    <col min="14" max="14" width="7" style="5" hidden="1" customWidth="1"/>
    <col min="15" max="15" width="3.5546875" style="6" hidden="1" customWidth="1"/>
    <col min="16" max="16" width="12.6640625" style="6" hidden="1" customWidth="1"/>
    <col min="17" max="19" width="13.33203125" style="5" hidden="1" customWidth="1"/>
    <col min="20" max="20" width="10.5546875" style="9" hidden="1" customWidth="1"/>
    <col min="21" max="21" width="10.33203125" style="9" hidden="1" customWidth="1"/>
    <col min="22" max="22" width="5.6640625" style="9" hidden="1" customWidth="1"/>
    <col min="23" max="23" width="9.109375" style="10" hidden="1" customWidth="1"/>
    <col min="24" max="25" width="5.6640625" style="6" hidden="1" customWidth="1"/>
    <col min="26" max="26" width="7.5546875" style="6" hidden="1" customWidth="1"/>
    <col min="27" max="27" width="24.88671875" style="6" hidden="1" customWidth="1"/>
    <col min="28" max="28" width="4.33203125" style="6" hidden="1" customWidth="1"/>
    <col min="29" max="29" width="8.33203125" style="6" hidden="1" customWidth="1"/>
    <col min="30" max="30" width="8.6640625" style="6" hidden="1" customWidth="1"/>
    <col min="31" max="34" width="9.109375" style="6" hidden="1" customWidth="1"/>
    <col min="35" max="35" width="9.109375" style="11"/>
    <col min="36" max="37" width="0" style="11" hidden="1" customWidth="1"/>
    <col min="38" max="16384" width="9.109375" style="11"/>
  </cols>
  <sheetData>
    <row r="1" spans="1:37">
      <c r="A1" s="12" t="s">
        <v>110</v>
      </c>
      <c r="B1" s="11"/>
      <c r="C1" s="11"/>
      <c r="D1" s="11"/>
      <c r="E1" s="12" t="s">
        <v>111</v>
      </c>
      <c r="F1" s="11"/>
      <c r="G1" s="13"/>
      <c r="H1" s="11"/>
      <c r="I1" s="11"/>
      <c r="J1" s="13"/>
      <c r="K1" s="14"/>
      <c r="L1" s="11"/>
      <c r="M1" s="11"/>
      <c r="N1" s="11"/>
      <c r="O1" s="11"/>
      <c r="P1" s="11"/>
      <c r="Q1" s="15"/>
      <c r="R1" s="15"/>
      <c r="S1" s="15"/>
      <c r="T1" s="11"/>
      <c r="U1" s="11"/>
      <c r="V1" s="11"/>
      <c r="W1" s="11"/>
      <c r="X1" s="11"/>
      <c r="Y1" s="11"/>
      <c r="Z1" s="16" t="s">
        <v>4</v>
      </c>
      <c r="AA1" s="135" t="s">
        <v>5</v>
      </c>
      <c r="AB1" s="16" t="s">
        <v>6</v>
      </c>
      <c r="AC1" s="16" t="s">
        <v>7</v>
      </c>
      <c r="AD1" s="16" t="s">
        <v>8</v>
      </c>
      <c r="AE1" s="11"/>
      <c r="AF1" s="11"/>
      <c r="AG1" s="11"/>
      <c r="AH1" s="11"/>
    </row>
    <row r="2" spans="1:37">
      <c r="A2" s="12" t="s">
        <v>9</v>
      </c>
      <c r="B2" s="11"/>
      <c r="C2" s="11"/>
      <c r="D2" s="11"/>
      <c r="E2" s="12" t="s">
        <v>112</v>
      </c>
      <c r="F2" s="11"/>
      <c r="G2" s="13"/>
      <c r="H2" s="17"/>
      <c r="I2" s="11"/>
      <c r="J2" s="13"/>
      <c r="K2" s="14"/>
      <c r="L2" s="11"/>
      <c r="M2" s="11"/>
      <c r="N2" s="11"/>
      <c r="O2" s="11"/>
      <c r="P2" s="11"/>
      <c r="Q2" s="15"/>
      <c r="R2" s="15"/>
      <c r="S2" s="15"/>
      <c r="T2" s="11"/>
      <c r="U2" s="11"/>
      <c r="V2" s="11"/>
      <c r="W2" s="11"/>
      <c r="X2" s="11"/>
      <c r="Y2" s="11"/>
      <c r="Z2" s="16" t="s">
        <v>10</v>
      </c>
      <c r="AA2" s="18" t="s">
        <v>11</v>
      </c>
      <c r="AB2" s="18" t="s">
        <v>12</v>
      </c>
      <c r="AC2" s="18"/>
      <c r="AD2" s="19"/>
      <c r="AE2" s="11"/>
      <c r="AF2" s="11"/>
      <c r="AG2" s="11"/>
      <c r="AH2" s="11"/>
    </row>
    <row r="3" spans="1:37">
      <c r="A3" s="12" t="s">
        <v>13</v>
      </c>
      <c r="B3" s="11"/>
      <c r="C3" s="11"/>
      <c r="D3" s="11"/>
      <c r="E3" s="12" t="s">
        <v>113</v>
      </c>
      <c r="F3" s="11"/>
      <c r="G3" s="13"/>
      <c r="H3" s="11"/>
      <c r="I3" s="11"/>
      <c r="J3" s="13"/>
      <c r="K3" s="14"/>
      <c r="L3" s="11"/>
      <c r="M3" s="11"/>
      <c r="N3" s="11"/>
      <c r="O3" s="11"/>
      <c r="P3" s="11"/>
      <c r="Q3" s="15"/>
      <c r="R3" s="15"/>
      <c r="S3" s="15"/>
      <c r="T3" s="11"/>
      <c r="U3" s="11"/>
      <c r="V3" s="11"/>
      <c r="W3" s="11"/>
      <c r="X3" s="11"/>
      <c r="Y3" s="11"/>
      <c r="Z3" s="16" t="s">
        <v>14</v>
      </c>
      <c r="AA3" s="18" t="s">
        <v>15</v>
      </c>
      <c r="AB3" s="18" t="s">
        <v>12</v>
      </c>
      <c r="AC3" s="18" t="s">
        <v>16</v>
      </c>
      <c r="AD3" s="19" t="s">
        <v>17</v>
      </c>
      <c r="AE3" s="11"/>
      <c r="AF3" s="11"/>
      <c r="AG3" s="11"/>
      <c r="AH3" s="11"/>
    </row>
    <row r="4" spans="1:3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5"/>
      <c r="R4" s="15"/>
      <c r="S4" s="15"/>
      <c r="T4" s="11"/>
      <c r="U4" s="11"/>
      <c r="V4" s="11"/>
      <c r="W4" s="11"/>
      <c r="X4" s="11"/>
      <c r="Y4" s="11"/>
      <c r="Z4" s="16" t="s">
        <v>18</v>
      </c>
      <c r="AA4" s="18" t="s">
        <v>19</v>
      </c>
      <c r="AB4" s="18" t="s">
        <v>12</v>
      </c>
      <c r="AC4" s="18"/>
      <c r="AD4" s="19"/>
      <c r="AE4" s="11"/>
      <c r="AF4" s="11"/>
      <c r="AG4" s="11"/>
      <c r="AH4" s="11"/>
    </row>
    <row r="5" spans="1:37">
      <c r="A5" s="12" t="s">
        <v>114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5"/>
      <c r="R5" s="15"/>
      <c r="S5" s="15"/>
      <c r="T5" s="11"/>
      <c r="U5" s="11"/>
      <c r="V5" s="11"/>
      <c r="W5" s="11"/>
      <c r="X5" s="11"/>
      <c r="Y5" s="11"/>
      <c r="Z5" s="16" t="s">
        <v>20</v>
      </c>
      <c r="AA5" s="18" t="s">
        <v>15</v>
      </c>
      <c r="AB5" s="18" t="s">
        <v>12</v>
      </c>
      <c r="AC5" s="18" t="s">
        <v>16</v>
      </c>
      <c r="AD5" s="19" t="s">
        <v>17</v>
      </c>
      <c r="AE5" s="11"/>
      <c r="AF5" s="11"/>
      <c r="AG5" s="11"/>
      <c r="AH5" s="11"/>
    </row>
    <row r="6" spans="1:37">
      <c r="A6" s="12" t="s">
        <v>115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5"/>
      <c r="R6" s="15"/>
      <c r="S6" s="15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7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5"/>
      <c r="R7" s="15"/>
      <c r="S7" s="15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7" ht="13.8">
      <c r="A8" s="11" t="s">
        <v>116</v>
      </c>
      <c r="B8" s="20"/>
      <c r="C8" s="17"/>
      <c r="D8" s="21" t="str">
        <f>CONCATENATE(AA2," ",AB2," ",AC2," ",AD2)</f>
        <v xml:space="preserve">Prehľad rozpočtových nákladov v EUR  </v>
      </c>
      <c r="E8" s="15"/>
      <c r="F8" s="11"/>
      <c r="G8" s="13"/>
      <c r="H8" s="13"/>
      <c r="I8" s="13"/>
      <c r="J8" s="13"/>
      <c r="K8" s="14"/>
      <c r="L8" s="14"/>
      <c r="M8" s="15"/>
      <c r="N8" s="15"/>
      <c r="O8" s="11"/>
      <c r="P8" s="11"/>
      <c r="Q8" s="15"/>
      <c r="R8" s="15"/>
      <c r="S8" s="15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7">
      <c r="A9" s="22" t="s">
        <v>21</v>
      </c>
      <c r="B9" s="22" t="s">
        <v>22</v>
      </c>
      <c r="C9" s="22" t="s">
        <v>23</v>
      </c>
      <c r="D9" s="22" t="s">
        <v>24</v>
      </c>
      <c r="E9" s="22" t="s">
        <v>25</v>
      </c>
      <c r="F9" s="22" t="s">
        <v>26</v>
      </c>
      <c r="G9" s="22" t="s">
        <v>27</v>
      </c>
      <c r="H9" s="22" t="s">
        <v>28</v>
      </c>
      <c r="I9" s="22" t="s">
        <v>29</v>
      </c>
      <c r="J9" s="22" t="s">
        <v>30</v>
      </c>
      <c r="K9" s="138" t="s">
        <v>31</v>
      </c>
      <c r="L9" s="138"/>
      <c r="M9" s="139" t="s">
        <v>32</v>
      </c>
      <c r="N9" s="139"/>
      <c r="O9" s="22" t="s">
        <v>3</v>
      </c>
      <c r="P9" s="24" t="s">
        <v>33</v>
      </c>
      <c r="Q9" s="22" t="s">
        <v>25</v>
      </c>
      <c r="R9" s="22" t="s">
        <v>25</v>
      </c>
      <c r="S9" s="24" t="s">
        <v>25</v>
      </c>
      <c r="T9" s="25" t="s">
        <v>34</v>
      </c>
      <c r="U9" s="26" t="s">
        <v>35</v>
      </c>
      <c r="V9" s="27" t="s">
        <v>36</v>
      </c>
      <c r="W9" s="22" t="s">
        <v>37</v>
      </c>
      <c r="X9" s="22" t="s">
        <v>38</v>
      </c>
      <c r="Y9" s="22" t="s">
        <v>39</v>
      </c>
      <c r="Z9" s="28" t="s">
        <v>40</v>
      </c>
      <c r="AA9" s="28" t="s">
        <v>41</v>
      </c>
      <c r="AB9" s="22" t="s">
        <v>36</v>
      </c>
      <c r="AC9" s="22" t="s">
        <v>42</v>
      </c>
      <c r="AD9" s="22" t="s">
        <v>43</v>
      </c>
      <c r="AE9" s="29" t="s">
        <v>44</v>
      </c>
      <c r="AF9" s="29" t="s">
        <v>45</v>
      </c>
      <c r="AG9" s="29" t="s">
        <v>25</v>
      </c>
      <c r="AH9" s="29" t="s">
        <v>46</v>
      </c>
      <c r="AJ9" s="11" t="s">
        <v>134</v>
      </c>
      <c r="AK9" s="11" t="s">
        <v>136</v>
      </c>
    </row>
    <row r="10" spans="1:37">
      <c r="A10" s="30" t="s">
        <v>47</v>
      </c>
      <c r="B10" s="30" t="s">
        <v>48</v>
      </c>
      <c r="C10" s="31"/>
      <c r="D10" s="30" t="s">
        <v>49</v>
      </c>
      <c r="E10" s="30" t="s">
        <v>50</v>
      </c>
      <c r="F10" s="30" t="s">
        <v>51</v>
      </c>
      <c r="G10" s="30" t="s">
        <v>52</v>
      </c>
      <c r="H10" s="30" t="s">
        <v>53</v>
      </c>
      <c r="I10" s="30" t="s">
        <v>54</v>
      </c>
      <c r="J10" s="30"/>
      <c r="K10" s="30" t="s">
        <v>27</v>
      </c>
      <c r="L10" s="30" t="s">
        <v>30</v>
      </c>
      <c r="M10" s="32" t="s">
        <v>27</v>
      </c>
      <c r="N10" s="30" t="s">
        <v>30</v>
      </c>
      <c r="O10" s="30" t="s">
        <v>55</v>
      </c>
      <c r="P10" s="32"/>
      <c r="Q10" s="30" t="s">
        <v>56</v>
      </c>
      <c r="R10" s="30" t="s">
        <v>57</v>
      </c>
      <c r="S10" s="32" t="s">
        <v>58</v>
      </c>
      <c r="T10" s="33" t="s">
        <v>59</v>
      </c>
      <c r="U10" s="34" t="s">
        <v>60</v>
      </c>
      <c r="V10" s="35" t="s">
        <v>61</v>
      </c>
      <c r="W10" s="36"/>
      <c r="X10" s="37"/>
      <c r="Y10" s="37"/>
      <c r="Z10" s="38" t="s">
        <v>62</v>
      </c>
      <c r="AA10" s="38" t="s">
        <v>47</v>
      </c>
      <c r="AB10" s="30" t="s">
        <v>63</v>
      </c>
      <c r="AC10" s="37"/>
      <c r="AD10" s="37"/>
      <c r="AE10" s="39"/>
      <c r="AF10" s="39"/>
      <c r="AG10" s="39"/>
      <c r="AH10" s="39"/>
      <c r="AJ10" s="11" t="s">
        <v>135</v>
      </c>
      <c r="AK10" s="11" t="s">
        <v>137</v>
      </c>
    </row>
    <row r="12" spans="1:37">
      <c r="B12" s="130" t="s">
        <v>138</v>
      </c>
    </row>
    <row r="13" spans="1:37">
      <c r="B13" s="3" t="s">
        <v>139</v>
      </c>
    </row>
    <row r="14" spans="1:37">
      <c r="A14" s="1">
        <v>1</v>
      </c>
      <c r="B14" s="2" t="s">
        <v>140</v>
      </c>
      <c r="C14" s="3" t="s">
        <v>141</v>
      </c>
      <c r="D14" s="4" t="s">
        <v>142</v>
      </c>
      <c r="E14" s="5">
        <v>5</v>
      </c>
      <c r="F14" s="6" t="s">
        <v>143</v>
      </c>
      <c r="G14" s="7">
        <v>0</v>
      </c>
      <c r="H14" s="7">
        <f>ROUND(E14*G14,2)</f>
        <v>0</v>
      </c>
      <c r="J14" s="7">
        <f>ROUND(E14*G14,2)</f>
        <v>0</v>
      </c>
      <c r="K14" s="8">
        <v>1.66E-3</v>
      </c>
      <c r="L14" s="8">
        <f>E14*K14</f>
        <v>8.3000000000000001E-3</v>
      </c>
      <c r="N14" s="5">
        <f>E14*M14</f>
        <v>0</v>
      </c>
      <c r="O14" s="6">
        <v>20</v>
      </c>
      <c r="P14" s="6" t="s">
        <v>144</v>
      </c>
      <c r="V14" s="9" t="s">
        <v>101</v>
      </c>
      <c r="W14" s="10">
        <v>0.92500000000000004</v>
      </c>
      <c r="X14" s="3" t="s">
        <v>145</v>
      </c>
      <c r="Y14" s="3" t="s">
        <v>141</v>
      </c>
      <c r="Z14" s="6" t="s">
        <v>146</v>
      </c>
      <c r="AB14" s="6">
        <v>1</v>
      </c>
      <c r="AJ14" s="11" t="s">
        <v>147</v>
      </c>
      <c r="AK14" s="11" t="s">
        <v>148</v>
      </c>
    </row>
    <row r="15" spans="1:37" ht="20.399999999999999">
      <c r="A15" s="1">
        <v>2</v>
      </c>
      <c r="B15" s="2" t="s">
        <v>149</v>
      </c>
      <c r="C15" s="3" t="s">
        <v>150</v>
      </c>
      <c r="D15" s="4" t="s">
        <v>151</v>
      </c>
      <c r="E15" s="5">
        <v>5</v>
      </c>
      <c r="F15" s="6" t="s">
        <v>143</v>
      </c>
      <c r="G15" s="7">
        <v>0</v>
      </c>
      <c r="H15" s="7">
        <f>ROUND(E15*G15,2)</f>
        <v>0</v>
      </c>
      <c r="J15" s="7">
        <f>ROUND(E15*G15,2)</f>
        <v>0</v>
      </c>
      <c r="K15" s="8">
        <v>2.0000000000000002E-5</v>
      </c>
      <c r="L15" s="8">
        <f>E15*K15</f>
        <v>1E-4</v>
      </c>
      <c r="N15" s="5">
        <f>E15*M15</f>
        <v>0</v>
      </c>
      <c r="O15" s="6">
        <v>20</v>
      </c>
      <c r="P15" s="6" t="s">
        <v>152</v>
      </c>
      <c r="V15" s="9" t="s">
        <v>101</v>
      </c>
      <c r="W15" s="10">
        <v>1.415</v>
      </c>
      <c r="X15" s="3" t="s">
        <v>153</v>
      </c>
      <c r="Y15" s="3" t="s">
        <v>150</v>
      </c>
      <c r="Z15" s="6" t="s">
        <v>154</v>
      </c>
      <c r="AB15" s="6">
        <v>1</v>
      </c>
      <c r="AJ15" s="11" t="s">
        <v>147</v>
      </c>
      <c r="AK15" s="11" t="s">
        <v>148</v>
      </c>
    </row>
    <row r="16" spans="1:37" ht="20.399999999999999">
      <c r="A16" s="1">
        <v>3</v>
      </c>
      <c r="B16" s="2" t="s">
        <v>155</v>
      </c>
      <c r="C16" s="3" t="s">
        <v>156</v>
      </c>
      <c r="D16" s="4" t="s">
        <v>157</v>
      </c>
      <c r="E16" s="5">
        <v>1</v>
      </c>
      <c r="F16" s="6" t="s">
        <v>158</v>
      </c>
      <c r="G16" s="7">
        <v>0</v>
      </c>
      <c r="H16" s="7">
        <f>ROUND(E16*G16,2)</f>
        <v>0</v>
      </c>
      <c r="J16" s="7">
        <f>ROUND(E16*G16,2)</f>
        <v>0</v>
      </c>
      <c r="L16" s="8">
        <f>E16*K16</f>
        <v>0</v>
      </c>
      <c r="N16" s="5">
        <f>E16*M16</f>
        <v>0</v>
      </c>
      <c r="O16" s="6">
        <v>20</v>
      </c>
      <c r="P16" s="6" t="s">
        <v>159</v>
      </c>
      <c r="V16" s="9" t="s">
        <v>101</v>
      </c>
      <c r="X16" s="3" t="s">
        <v>160</v>
      </c>
      <c r="Y16" s="3" t="s">
        <v>156</v>
      </c>
      <c r="Z16" s="6" t="s">
        <v>161</v>
      </c>
      <c r="AB16" s="6">
        <v>7</v>
      </c>
      <c r="AJ16" s="11" t="s">
        <v>147</v>
      </c>
      <c r="AK16" s="11" t="s">
        <v>148</v>
      </c>
    </row>
    <row r="17" spans="1:37">
      <c r="A17" s="1">
        <v>4</v>
      </c>
      <c r="B17" s="2" t="s">
        <v>162</v>
      </c>
      <c r="C17" s="3" t="s">
        <v>163</v>
      </c>
      <c r="D17" s="4" t="s">
        <v>164</v>
      </c>
      <c r="E17" s="5">
        <v>10</v>
      </c>
      <c r="F17" s="6" t="s">
        <v>165</v>
      </c>
      <c r="G17" s="7">
        <v>0</v>
      </c>
      <c r="H17" s="7">
        <f>ROUND(E17*G17,2)</f>
        <v>0</v>
      </c>
      <c r="J17" s="7">
        <f>ROUND(E17*G17,2)</f>
        <v>0</v>
      </c>
      <c r="L17" s="8">
        <f>E17*K17</f>
        <v>0</v>
      </c>
      <c r="N17" s="5">
        <f>E17*M17</f>
        <v>0</v>
      </c>
      <c r="O17" s="6">
        <v>20</v>
      </c>
      <c r="P17" s="6" t="s">
        <v>166</v>
      </c>
      <c r="V17" s="9" t="s">
        <v>101</v>
      </c>
      <c r="W17" s="10">
        <v>10</v>
      </c>
      <c r="X17" s="3" t="s">
        <v>167</v>
      </c>
      <c r="Y17" s="3" t="s">
        <v>163</v>
      </c>
      <c r="Z17" s="6" t="s">
        <v>154</v>
      </c>
      <c r="AB17" s="6">
        <v>1</v>
      </c>
      <c r="AJ17" s="11" t="s">
        <v>147</v>
      </c>
      <c r="AK17" s="11" t="s">
        <v>148</v>
      </c>
    </row>
    <row r="18" spans="1:37">
      <c r="D18" s="131" t="s">
        <v>168</v>
      </c>
      <c r="E18" s="132">
        <f>J18</f>
        <v>0</v>
      </c>
      <c r="H18" s="132">
        <f>SUM(H12:H17)</f>
        <v>0</v>
      </c>
      <c r="I18" s="132">
        <f>SUM(I12:I17)</f>
        <v>0</v>
      </c>
      <c r="J18" s="132">
        <f>SUM(J12:J17)</f>
        <v>0</v>
      </c>
      <c r="L18" s="133">
        <f>SUM(L12:L17)</f>
        <v>8.3999999999999995E-3</v>
      </c>
      <c r="N18" s="134">
        <f>SUM(N12:N17)</f>
        <v>0</v>
      </c>
      <c r="W18" s="10">
        <f>SUM(W12:W17)</f>
        <v>12.34</v>
      </c>
    </row>
    <row r="20" spans="1:37">
      <c r="D20" s="131" t="s">
        <v>169</v>
      </c>
      <c r="E20" s="134">
        <f>J20</f>
        <v>0</v>
      </c>
      <c r="H20" s="132">
        <f>+H18</f>
        <v>0</v>
      </c>
      <c r="I20" s="132">
        <f>+I18</f>
        <v>0</v>
      </c>
      <c r="J20" s="132">
        <f>+J18</f>
        <v>0</v>
      </c>
      <c r="L20" s="133">
        <f>+L18</f>
        <v>8.3999999999999995E-3</v>
      </c>
      <c r="N20" s="134">
        <f>+N18</f>
        <v>0</v>
      </c>
      <c r="W20" s="10">
        <f>+W18</f>
        <v>12.34</v>
      </c>
    </row>
    <row r="22" spans="1:37">
      <c r="B22" s="130" t="s">
        <v>170</v>
      </c>
    </row>
    <row r="23" spans="1:37">
      <c r="B23" s="3" t="s">
        <v>171</v>
      </c>
    </row>
    <row r="24" spans="1:37" ht="20.399999999999999">
      <c r="A24" s="1">
        <v>5</v>
      </c>
      <c r="B24" s="2" t="s">
        <v>172</v>
      </c>
      <c r="C24" s="3" t="s">
        <v>173</v>
      </c>
      <c r="D24" s="4" t="s">
        <v>174</v>
      </c>
      <c r="E24" s="5">
        <v>1</v>
      </c>
      <c r="F24" s="6" t="s">
        <v>175</v>
      </c>
      <c r="G24" s="7">
        <v>0</v>
      </c>
      <c r="H24" s="7">
        <f>ROUND(E24*G24,2)</f>
        <v>0</v>
      </c>
      <c r="J24" s="7">
        <f t="shared" ref="J24:J31" si="0">ROUND(E24*G24,2)</f>
        <v>0</v>
      </c>
      <c r="L24" s="8">
        <f t="shared" ref="L24:L31" si="1">E24*K24</f>
        <v>0</v>
      </c>
      <c r="N24" s="5">
        <f t="shared" ref="N24:N31" si="2">E24*M24</f>
        <v>0</v>
      </c>
      <c r="O24" s="6">
        <v>20</v>
      </c>
      <c r="P24" s="6" t="s">
        <v>176</v>
      </c>
      <c r="V24" s="9" t="s">
        <v>177</v>
      </c>
      <c r="W24" s="10">
        <v>0.23699999999999999</v>
      </c>
      <c r="X24" s="3" t="s">
        <v>178</v>
      </c>
      <c r="Y24" s="3" t="s">
        <v>173</v>
      </c>
      <c r="Z24" s="6" t="s">
        <v>179</v>
      </c>
      <c r="AB24" s="6">
        <v>7</v>
      </c>
      <c r="AJ24" s="11" t="s">
        <v>180</v>
      </c>
      <c r="AK24" s="11" t="s">
        <v>148</v>
      </c>
    </row>
    <row r="25" spans="1:37">
      <c r="A25" s="1">
        <v>6</v>
      </c>
      <c r="B25" s="2" t="s">
        <v>181</v>
      </c>
      <c r="C25" s="3" t="s">
        <v>182</v>
      </c>
      <c r="D25" s="4" t="s">
        <v>183</v>
      </c>
      <c r="E25" s="5">
        <v>1</v>
      </c>
      <c r="F25" s="6" t="s">
        <v>175</v>
      </c>
      <c r="G25" s="7">
        <v>0</v>
      </c>
      <c r="I25" s="7">
        <f>ROUND(E25*G25,2)</f>
        <v>0</v>
      </c>
      <c r="J25" s="7">
        <f t="shared" si="0"/>
        <v>0</v>
      </c>
      <c r="L25" s="8">
        <f t="shared" si="1"/>
        <v>0</v>
      </c>
      <c r="N25" s="5">
        <f t="shared" si="2"/>
        <v>0</v>
      </c>
      <c r="O25" s="6">
        <v>20</v>
      </c>
      <c r="P25" s="6" t="s">
        <v>184</v>
      </c>
      <c r="V25" s="9" t="s">
        <v>94</v>
      </c>
      <c r="X25" s="3" t="s">
        <v>185</v>
      </c>
      <c r="Y25" s="3" t="s">
        <v>182</v>
      </c>
      <c r="Z25" s="6" t="s">
        <v>186</v>
      </c>
      <c r="AA25" s="3" t="s">
        <v>187</v>
      </c>
      <c r="AB25" s="6">
        <v>8</v>
      </c>
      <c r="AJ25" s="11" t="s">
        <v>188</v>
      </c>
      <c r="AK25" s="11" t="s">
        <v>148</v>
      </c>
    </row>
    <row r="26" spans="1:37">
      <c r="A26" s="1">
        <v>7</v>
      </c>
      <c r="B26" s="2" t="s">
        <v>172</v>
      </c>
      <c r="C26" s="3" t="s">
        <v>189</v>
      </c>
      <c r="D26" s="4" t="s">
        <v>190</v>
      </c>
      <c r="E26" s="5">
        <v>1</v>
      </c>
      <c r="F26" s="6" t="s">
        <v>158</v>
      </c>
      <c r="G26" s="7">
        <v>0</v>
      </c>
      <c r="H26" s="7">
        <f>ROUND(E26*G26,2)</f>
        <v>0</v>
      </c>
      <c r="J26" s="7">
        <f t="shared" si="0"/>
        <v>0</v>
      </c>
      <c r="L26" s="8">
        <f t="shared" si="1"/>
        <v>0</v>
      </c>
      <c r="N26" s="5">
        <f t="shared" si="2"/>
        <v>0</v>
      </c>
      <c r="O26" s="6">
        <v>20</v>
      </c>
      <c r="P26" s="6" t="s">
        <v>191</v>
      </c>
      <c r="V26" s="9" t="s">
        <v>177</v>
      </c>
      <c r="W26" s="10">
        <v>0.04</v>
      </c>
      <c r="X26" s="3" t="s">
        <v>192</v>
      </c>
      <c r="Y26" s="3" t="s">
        <v>189</v>
      </c>
      <c r="Z26" s="6" t="s">
        <v>179</v>
      </c>
      <c r="AB26" s="6">
        <v>7</v>
      </c>
      <c r="AJ26" s="11" t="s">
        <v>180</v>
      </c>
      <c r="AK26" s="11" t="s">
        <v>148</v>
      </c>
    </row>
    <row r="27" spans="1:37">
      <c r="A27" s="1">
        <v>8</v>
      </c>
      <c r="B27" s="2" t="s">
        <v>181</v>
      </c>
      <c r="C27" s="3" t="s">
        <v>193</v>
      </c>
      <c r="D27" s="4" t="s">
        <v>194</v>
      </c>
      <c r="E27" s="5">
        <v>1</v>
      </c>
      <c r="F27" s="6" t="s">
        <v>158</v>
      </c>
      <c r="G27" s="7">
        <v>0</v>
      </c>
      <c r="I27" s="7">
        <f>ROUND(E27*G27,2)</f>
        <v>0</v>
      </c>
      <c r="J27" s="7">
        <f t="shared" si="0"/>
        <v>0</v>
      </c>
      <c r="L27" s="8">
        <f t="shared" si="1"/>
        <v>0</v>
      </c>
      <c r="N27" s="5">
        <f t="shared" si="2"/>
        <v>0</v>
      </c>
      <c r="O27" s="6">
        <v>20</v>
      </c>
      <c r="P27" s="6" t="s">
        <v>195</v>
      </c>
      <c r="V27" s="9" t="s">
        <v>94</v>
      </c>
      <c r="X27" s="3" t="s">
        <v>196</v>
      </c>
      <c r="Y27" s="3" t="s">
        <v>193</v>
      </c>
      <c r="Z27" s="6" t="s">
        <v>197</v>
      </c>
      <c r="AA27" s="3" t="s">
        <v>198</v>
      </c>
      <c r="AB27" s="6">
        <v>8</v>
      </c>
      <c r="AJ27" s="11" t="s">
        <v>188</v>
      </c>
      <c r="AK27" s="11" t="s">
        <v>148</v>
      </c>
    </row>
    <row r="28" spans="1:37" ht="20.399999999999999">
      <c r="A28" s="1">
        <v>9</v>
      </c>
      <c r="B28" s="2" t="s">
        <v>172</v>
      </c>
      <c r="C28" s="3" t="s">
        <v>199</v>
      </c>
      <c r="D28" s="4" t="s">
        <v>200</v>
      </c>
      <c r="E28" s="5">
        <v>1</v>
      </c>
      <c r="F28" s="6" t="s">
        <v>158</v>
      </c>
      <c r="G28" s="7">
        <v>0</v>
      </c>
      <c r="H28" s="7">
        <f>ROUND(E28*G28,2)</f>
        <v>0</v>
      </c>
      <c r="J28" s="7">
        <f t="shared" si="0"/>
        <v>0</v>
      </c>
      <c r="L28" s="8">
        <f t="shared" si="1"/>
        <v>0</v>
      </c>
      <c r="N28" s="5">
        <f t="shared" si="2"/>
        <v>0</v>
      </c>
      <c r="O28" s="6">
        <v>20</v>
      </c>
      <c r="P28" s="6" t="s">
        <v>201</v>
      </c>
      <c r="V28" s="9" t="s">
        <v>177</v>
      </c>
      <c r="W28" s="10">
        <v>1</v>
      </c>
      <c r="X28" s="3" t="s">
        <v>202</v>
      </c>
      <c r="Y28" s="3" t="s">
        <v>199</v>
      </c>
      <c r="Z28" s="6" t="s">
        <v>179</v>
      </c>
      <c r="AB28" s="6">
        <v>7</v>
      </c>
      <c r="AJ28" s="11" t="s">
        <v>180</v>
      </c>
      <c r="AK28" s="11" t="s">
        <v>148</v>
      </c>
    </row>
    <row r="29" spans="1:37" ht="20.399999999999999">
      <c r="A29" s="1">
        <v>10</v>
      </c>
      <c r="B29" s="2" t="s">
        <v>172</v>
      </c>
      <c r="C29" s="3" t="s">
        <v>203</v>
      </c>
      <c r="D29" s="4" t="s">
        <v>204</v>
      </c>
      <c r="E29" s="5">
        <v>1</v>
      </c>
      <c r="F29" s="6" t="s">
        <v>158</v>
      </c>
      <c r="G29" s="7">
        <v>0</v>
      </c>
      <c r="H29" s="7">
        <f>ROUND(E29*G29,2)</f>
        <v>0</v>
      </c>
      <c r="J29" s="7">
        <f t="shared" si="0"/>
        <v>0</v>
      </c>
      <c r="L29" s="8">
        <f t="shared" si="1"/>
        <v>0</v>
      </c>
      <c r="N29" s="5">
        <f t="shared" si="2"/>
        <v>0</v>
      </c>
      <c r="O29" s="6">
        <v>20</v>
      </c>
      <c r="P29" s="6" t="s">
        <v>205</v>
      </c>
      <c r="V29" s="9" t="s">
        <v>177</v>
      </c>
      <c r="W29" s="10">
        <v>1</v>
      </c>
      <c r="X29" s="3" t="s">
        <v>202</v>
      </c>
      <c r="Y29" s="3" t="s">
        <v>203</v>
      </c>
      <c r="Z29" s="6" t="s">
        <v>179</v>
      </c>
      <c r="AB29" s="6">
        <v>7</v>
      </c>
      <c r="AJ29" s="11" t="s">
        <v>180</v>
      </c>
      <c r="AK29" s="11" t="s">
        <v>148</v>
      </c>
    </row>
    <row r="30" spans="1:37">
      <c r="A30" s="1">
        <v>11</v>
      </c>
      <c r="B30" s="2" t="s">
        <v>172</v>
      </c>
      <c r="C30" s="3" t="s">
        <v>206</v>
      </c>
      <c r="D30" s="4" t="s">
        <v>207</v>
      </c>
      <c r="E30" s="5">
        <v>4</v>
      </c>
      <c r="F30" s="6" t="s">
        <v>165</v>
      </c>
      <c r="G30" s="7">
        <v>0</v>
      </c>
      <c r="H30" s="7">
        <f>ROUND(E30*G30,2)</f>
        <v>0</v>
      </c>
      <c r="J30" s="7">
        <f t="shared" si="0"/>
        <v>0</v>
      </c>
      <c r="L30" s="8">
        <f t="shared" si="1"/>
        <v>0</v>
      </c>
      <c r="N30" s="5">
        <f t="shared" si="2"/>
        <v>0</v>
      </c>
      <c r="O30" s="6">
        <v>20</v>
      </c>
      <c r="P30" s="6" t="s">
        <v>208</v>
      </c>
      <c r="V30" s="9" t="s">
        <v>177</v>
      </c>
      <c r="W30" s="10">
        <v>4</v>
      </c>
      <c r="X30" s="3" t="s">
        <v>209</v>
      </c>
      <c r="Y30" s="3" t="s">
        <v>206</v>
      </c>
      <c r="Z30" s="6" t="s">
        <v>179</v>
      </c>
      <c r="AB30" s="6">
        <v>1</v>
      </c>
      <c r="AJ30" s="11" t="s">
        <v>180</v>
      </c>
      <c r="AK30" s="11" t="s">
        <v>148</v>
      </c>
    </row>
    <row r="31" spans="1:37" ht="20.399999999999999">
      <c r="A31" s="1">
        <v>12</v>
      </c>
      <c r="B31" s="2" t="s">
        <v>172</v>
      </c>
      <c r="C31" s="3" t="s">
        <v>210</v>
      </c>
      <c r="D31" s="4" t="s">
        <v>211</v>
      </c>
      <c r="E31" s="5">
        <v>1</v>
      </c>
      <c r="F31" s="6" t="s">
        <v>158</v>
      </c>
      <c r="G31" s="7">
        <v>0</v>
      </c>
      <c r="H31" s="7">
        <f>ROUND(E31*G31,2)</f>
        <v>0</v>
      </c>
      <c r="J31" s="7">
        <f t="shared" si="0"/>
        <v>0</v>
      </c>
      <c r="L31" s="8">
        <f t="shared" si="1"/>
        <v>0</v>
      </c>
      <c r="N31" s="5">
        <f t="shared" si="2"/>
        <v>0</v>
      </c>
      <c r="O31" s="6">
        <v>20</v>
      </c>
      <c r="P31" s="6" t="s">
        <v>212</v>
      </c>
      <c r="V31" s="9" t="s">
        <v>177</v>
      </c>
      <c r="W31" s="10">
        <v>1</v>
      </c>
      <c r="X31" s="3" t="s">
        <v>213</v>
      </c>
      <c r="Y31" s="3" t="s">
        <v>210</v>
      </c>
      <c r="Z31" s="6" t="s">
        <v>179</v>
      </c>
      <c r="AB31" s="6">
        <v>7</v>
      </c>
      <c r="AJ31" s="11" t="s">
        <v>180</v>
      </c>
      <c r="AK31" s="11" t="s">
        <v>148</v>
      </c>
    </row>
    <row r="32" spans="1:37">
      <c r="D32" s="131" t="s">
        <v>214</v>
      </c>
      <c r="E32" s="132">
        <f>J32</f>
        <v>0</v>
      </c>
      <c r="H32" s="132">
        <f>SUM(H22:H31)</f>
        <v>0</v>
      </c>
      <c r="I32" s="132">
        <f>SUM(I22:I31)</f>
        <v>0</v>
      </c>
      <c r="J32" s="132">
        <f>SUM(J22:J31)</f>
        <v>0</v>
      </c>
      <c r="L32" s="133">
        <f>SUM(L22:L31)</f>
        <v>0</v>
      </c>
      <c r="N32" s="134">
        <f>SUM(N22:N31)</f>
        <v>0</v>
      </c>
      <c r="W32" s="10">
        <f>SUM(W22:W31)</f>
        <v>7.2770000000000001</v>
      </c>
    </row>
    <row r="34" spans="1:37">
      <c r="B34" s="3" t="s">
        <v>215</v>
      </c>
    </row>
    <row r="35" spans="1:37">
      <c r="A35" s="1">
        <v>13</v>
      </c>
      <c r="B35" s="2" t="s">
        <v>216</v>
      </c>
      <c r="C35" s="3" t="s">
        <v>217</v>
      </c>
      <c r="D35" s="4" t="s">
        <v>218</v>
      </c>
      <c r="E35" s="5">
        <v>1</v>
      </c>
      <c r="F35" s="6" t="s">
        <v>175</v>
      </c>
      <c r="G35" s="7">
        <v>0</v>
      </c>
      <c r="H35" s="7">
        <f>ROUND(E35*G35,2)</f>
        <v>0</v>
      </c>
      <c r="J35" s="7">
        <f>ROUND(E35*G35,2)</f>
        <v>0</v>
      </c>
      <c r="L35" s="8">
        <f>E35*K35</f>
        <v>0</v>
      </c>
      <c r="N35" s="5">
        <f>E35*M35</f>
        <v>0</v>
      </c>
      <c r="O35" s="6">
        <v>20</v>
      </c>
      <c r="P35" s="6" t="s">
        <v>219</v>
      </c>
      <c r="V35" s="9" t="s">
        <v>177</v>
      </c>
      <c r="W35" s="10">
        <v>1.6910000000000001</v>
      </c>
      <c r="X35" s="3" t="s">
        <v>220</v>
      </c>
      <c r="Y35" s="3" t="s">
        <v>217</v>
      </c>
      <c r="Z35" s="6" t="s">
        <v>221</v>
      </c>
      <c r="AB35" s="6">
        <v>7</v>
      </c>
      <c r="AJ35" s="11" t="s">
        <v>180</v>
      </c>
      <c r="AK35" s="11" t="s">
        <v>148</v>
      </c>
    </row>
    <row r="36" spans="1:37">
      <c r="A36" s="1">
        <v>14</v>
      </c>
      <c r="B36" s="2" t="s">
        <v>216</v>
      </c>
      <c r="C36" s="3" t="s">
        <v>222</v>
      </c>
      <c r="D36" s="4" t="s">
        <v>223</v>
      </c>
      <c r="E36" s="5">
        <v>1</v>
      </c>
      <c r="F36" s="6" t="s">
        <v>175</v>
      </c>
      <c r="G36" s="7">
        <v>0</v>
      </c>
      <c r="H36" s="7">
        <f>ROUND(E36*G36,2)</f>
        <v>0</v>
      </c>
      <c r="J36" s="7">
        <f>ROUND(E36*G36,2)</f>
        <v>0</v>
      </c>
      <c r="L36" s="8">
        <f>E36*K36</f>
        <v>0</v>
      </c>
      <c r="N36" s="5">
        <f>E36*M36</f>
        <v>0</v>
      </c>
      <c r="O36" s="6">
        <v>20</v>
      </c>
      <c r="P36" s="6" t="s">
        <v>224</v>
      </c>
      <c r="V36" s="9" t="s">
        <v>177</v>
      </c>
      <c r="W36" s="10">
        <v>6.375</v>
      </c>
      <c r="X36" s="3" t="s">
        <v>225</v>
      </c>
      <c r="Y36" s="3" t="s">
        <v>222</v>
      </c>
      <c r="Z36" s="6" t="s">
        <v>221</v>
      </c>
      <c r="AB36" s="6">
        <v>7</v>
      </c>
      <c r="AJ36" s="11" t="s">
        <v>180</v>
      </c>
      <c r="AK36" s="11" t="s">
        <v>148</v>
      </c>
    </row>
    <row r="37" spans="1:37">
      <c r="D37" s="131" t="s">
        <v>226</v>
      </c>
      <c r="E37" s="132">
        <f>J37</f>
        <v>0</v>
      </c>
      <c r="H37" s="132">
        <f>SUM(H34:H36)</f>
        <v>0</v>
      </c>
      <c r="I37" s="132">
        <f>SUM(I34:I36)</f>
        <v>0</v>
      </c>
      <c r="J37" s="132">
        <f>SUM(J34:J36)</f>
        <v>0</v>
      </c>
      <c r="L37" s="133">
        <f>SUM(L34:L36)</f>
        <v>0</v>
      </c>
      <c r="N37" s="134">
        <f>SUM(N34:N36)</f>
        <v>0</v>
      </c>
      <c r="W37" s="10">
        <f>SUM(W34:W36)</f>
        <v>8.0660000000000007</v>
      </c>
    </row>
    <row r="39" spans="1:37">
      <c r="D39" s="131" t="s">
        <v>227</v>
      </c>
      <c r="E39" s="134">
        <f>J39</f>
        <v>0</v>
      </c>
      <c r="H39" s="132">
        <f>+H32+H37</f>
        <v>0</v>
      </c>
      <c r="I39" s="132">
        <f>+I32+I37</f>
        <v>0</v>
      </c>
      <c r="J39" s="132">
        <f>+J32+J37</f>
        <v>0</v>
      </c>
      <c r="L39" s="133">
        <f>+L32+L37</f>
        <v>0</v>
      </c>
      <c r="N39" s="134">
        <f>+N32+N37</f>
        <v>0</v>
      </c>
      <c r="W39" s="10">
        <f>+W32+W37</f>
        <v>15.343</v>
      </c>
    </row>
    <row r="41" spans="1:37">
      <c r="B41" s="130" t="s">
        <v>228</v>
      </c>
    </row>
    <row r="42" spans="1:37">
      <c r="B42" s="3" t="s">
        <v>229</v>
      </c>
    </row>
    <row r="43" spans="1:37">
      <c r="A43" s="1">
        <v>15</v>
      </c>
      <c r="B43" s="2" t="s">
        <v>230</v>
      </c>
      <c r="C43" s="3" t="s">
        <v>231</v>
      </c>
      <c r="D43" s="4" t="s">
        <v>232</v>
      </c>
      <c r="E43" s="5">
        <v>11.865</v>
      </c>
      <c r="F43" s="6" t="s">
        <v>55</v>
      </c>
      <c r="G43" s="7">
        <v>0</v>
      </c>
      <c r="H43" s="7">
        <f>ROUND(E43*G43,2)</f>
        <v>0</v>
      </c>
      <c r="J43" s="7">
        <f>ROUND(E43*G43,2)</f>
        <v>0</v>
      </c>
      <c r="L43" s="8">
        <f>E43*K43</f>
        <v>0</v>
      </c>
      <c r="N43" s="5">
        <f>E43*M43</f>
        <v>0</v>
      </c>
      <c r="O43" s="6">
        <v>20</v>
      </c>
      <c r="P43" s="6" t="s">
        <v>233</v>
      </c>
      <c r="V43" s="9" t="s">
        <v>234</v>
      </c>
      <c r="X43" s="3" t="s">
        <v>231</v>
      </c>
      <c r="Y43" s="3" t="s">
        <v>231</v>
      </c>
      <c r="Z43" s="6" t="s">
        <v>235</v>
      </c>
      <c r="AB43" s="6">
        <v>7</v>
      </c>
      <c r="AJ43" s="11" t="s">
        <v>234</v>
      </c>
      <c r="AK43" s="11" t="s">
        <v>148</v>
      </c>
    </row>
    <row r="44" spans="1:37">
      <c r="A44" s="140"/>
      <c r="B44" s="141"/>
      <c r="C44" s="142"/>
      <c r="D44" s="143"/>
      <c r="E44" s="144"/>
      <c r="F44" s="145"/>
      <c r="G44" s="146"/>
      <c r="H44" s="146"/>
      <c r="I44" s="146"/>
      <c r="J44" s="146"/>
      <c r="L44" s="8">
        <f>E44*K44</f>
        <v>0</v>
      </c>
      <c r="N44" s="5">
        <f>E44*M44</f>
        <v>0</v>
      </c>
      <c r="O44" s="6">
        <v>20</v>
      </c>
      <c r="P44" s="6" t="s">
        <v>237</v>
      </c>
      <c r="V44" s="9" t="s">
        <v>234</v>
      </c>
      <c r="X44" s="3" t="s">
        <v>238</v>
      </c>
      <c r="Y44" s="3" t="s">
        <v>236</v>
      </c>
      <c r="Z44" s="6" t="s">
        <v>235</v>
      </c>
      <c r="AB44" s="6">
        <v>7</v>
      </c>
      <c r="AI44" s="137"/>
      <c r="AJ44" s="11" t="s">
        <v>234</v>
      </c>
      <c r="AK44" s="11" t="s">
        <v>148</v>
      </c>
    </row>
    <row r="45" spans="1:37">
      <c r="D45" s="131" t="s">
        <v>239</v>
      </c>
      <c r="E45" s="132">
        <f>J45</f>
        <v>0</v>
      </c>
      <c r="H45" s="132">
        <f>SUM(H41:H44)</f>
        <v>0</v>
      </c>
      <c r="I45" s="132">
        <f>SUM(I41:I44)</f>
        <v>0</v>
      </c>
      <c r="J45" s="132">
        <f>SUM(J41:J44)</f>
        <v>0</v>
      </c>
      <c r="L45" s="133">
        <f>SUM(L41:L44)</f>
        <v>0</v>
      </c>
      <c r="N45" s="134">
        <f>SUM(N41:N44)</f>
        <v>0</v>
      </c>
      <c r="W45" s="10">
        <f>SUM(W41:W44)</f>
        <v>0</v>
      </c>
    </row>
    <row r="47" spans="1:37">
      <c r="D47" s="131" t="s">
        <v>240</v>
      </c>
      <c r="E47" s="132">
        <f>J47</f>
        <v>0</v>
      </c>
      <c r="H47" s="132">
        <f>+H45</f>
        <v>0</v>
      </c>
      <c r="I47" s="132">
        <f>+I45</f>
        <v>0</v>
      </c>
      <c r="J47" s="132">
        <f>+J45</f>
        <v>0</v>
      </c>
      <c r="L47" s="133">
        <f>+L45</f>
        <v>0</v>
      </c>
      <c r="N47" s="134">
        <f>+N45</f>
        <v>0</v>
      </c>
      <c r="W47" s="10">
        <f>+W45</f>
        <v>0</v>
      </c>
    </row>
    <row r="48" spans="1:37">
      <c r="D48" s="136" t="s">
        <v>241</v>
      </c>
      <c r="E48" s="132">
        <f>J48</f>
        <v>0</v>
      </c>
      <c r="H48" s="132">
        <f>+H20+H39+H47</f>
        <v>0</v>
      </c>
      <c r="I48" s="132">
        <f>+I20+I39+I47</f>
        <v>0</v>
      </c>
      <c r="J48" s="132">
        <f>+J20+J39+J47</f>
        <v>0</v>
      </c>
      <c r="L48" s="133">
        <f>+L20+L39+L47</f>
        <v>8.3999999999999995E-3</v>
      </c>
      <c r="N48" s="134">
        <f>+N20+N39+N47</f>
        <v>0</v>
      </c>
      <c r="W48" s="10">
        <f>+W20+W39+W47</f>
        <v>27.683</v>
      </c>
    </row>
  </sheetData>
  <sheetProtection selectLockedCells="1" selectUnlockedCells="1"/>
  <mergeCells count="2">
    <mergeCell ref="K9:L9"/>
    <mergeCell ref="M9:N9"/>
  </mergeCells>
  <printOptions horizontalCentered="1"/>
  <pageMargins left="0.39305555555555555" right="0.35416666666666669" top="0.62916666666666665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3"/>
  <sheetViews>
    <sheetView showGridLines="0" workbookViewId="0"/>
  </sheetViews>
  <sheetFormatPr defaultColWidth="9.109375" defaultRowHeight="10.199999999999999"/>
  <cols>
    <col min="1" max="1" width="42.33203125" style="11" customWidth="1"/>
    <col min="2" max="4" width="9.6640625" style="13" customWidth="1"/>
    <col min="5" max="5" width="9.6640625" style="14" customWidth="1"/>
    <col min="6" max="6" width="8.6640625" style="15" customWidth="1"/>
    <col min="7" max="7" width="9.109375" style="15" customWidth="1"/>
    <col min="8" max="23" width="9.109375" style="11" customWidth="1"/>
    <col min="24" max="25" width="5.6640625" style="11" customWidth="1"/>
    <col min="26" max="26" width="6.5546875" style="11" customWidth="1"/>
    <col min="27" max="27" width="24.33203125" style="11" customWidth="1"/>
    <col min="28" max="28" width="4.33203125" style="11" customWidth="1"/>
    <col min="29" max="29" width="8.33203125" style="11" customWidth="1"/>
    <col min="30" max="30" width="8.6640625" style="11" customWidth="1"/>
    <col min="31" max="16384" width="9.109375" style="11"/>
  </cols>
  <sheetData>
    <row r="1" spans="1:30">
      <c r="A1" s="12" t="s">
        <v>110</v>
      </c>
      <c r="C1" s="11"/>
      <c r="E1" s="12" t="s">
        <v>111</v>
      </c>
      <c r="F1" s="11"/>
      <c r="G1" s="11"/>
      <c r="Z1" s="16" t="s">
        <v>4</v>
      </c>
      <c r="AA1" s="16" t="s">
        <v>5</v>
      </c>
      <c r="AB1" s="16" t="s">
        <v>6</v>
      </c>
      <c r="AC1" s="16" t="s">
        <v>7</v>
      </c>
      <c r="AD1" s="16" t="s">
        <v>8</v>
      </c>
    </row>
    <row r="2" spans="1:30">
      <c r="A2" s="12" t="s">
        <v>9</v>
      </c>
      <c r="C2" s="11"/>
      <c r="E2" s="12" t="s">
        <v>112</v>
      </c>
      <c r="F2" s="11"/>
      <c r="G2" s="11"/>
      <c r="Z2" s="16" t="s">
        <v>10</v>
      </c>
      <c r="AA2" s="18" t="s">
        <v>64</v>
      </c>
      <c r="AB2" s="18" t="s">
        <v>12</v>
      </c>
      <c r="AC2" s="18"/>
      <c r="AD2" s="19"/>
    </row>
    <row r="3" spans="1:30">
      <c r="A3" s="12" t="s">
        <v>13</v>
      </c>
      <c r="C3" s="11"/>
      <c r="E3" s="12" t="s">
        <v>113</v>
      </c>
      <c r="F3" s="11"/>
      <c r="G3" s="11"/>
      <c r="Z3" s="16" t="s">
        <v>14</v>
      </c>
      <c r="AA3" s="18" t="s">
        <v>65</v>
      </c>
      <c r="AB3" s="18" t="s">
        <v>12</v>
      </c>
      <c r="AC3" s="18" t="s">
        <v>16</v>
      </c>
      <c r="AD3" s="19" t="s">
        <v>17</v>
      </c>
    </row>
    <row r="4" spans="1:30">
      <c r="B4" s="11"/>
      <c r="C4" s="11"/>
      <c r="D4" s="11"/>
      <c r="E4" s="11"/>
      <c r="F4" s="11"/>
      <c r="G4" s="11"/>
      <c r="Z4" s="16" t="s">
        <v>18</v>
      </c>
      <c r="AA4" s="18" t="s">
        <v>66</v>
      </c>
      <c r="AB4" s="18" t="s">
        <v>12</v>
      </c>
      <c r="AC4" s="18"/>
      <c r="AD4" s="19"/>
    </row>
    <row r="5" spans="1:30">
      <c r="A5" s="12" t="s">
        <v>114</v>
      </c>
      <c r="B5" s="11"/>
      <c r="C5" s="11"/>
      <c r="D5" s="11"/>
      <c r="E5" s="11"/>
      <c r="F5" s="11"/>
      <c r="G5" s="11"/>
      <c r="Z5" s="16" t="s">
        <v>20</v>
      </c>
      <c r="AA5" s="18" t="s">
        <v>65</v>
      </c>
      <c r="AB5" s="18" t="s">
        <v>12</v>
      </c>
      <c r="AC5" s="18" t="s">
        <v>16</v>
      </c>
      <c r="AD5" s="19" t="s">
        <v>17</v>
      </c>
    </row>
    <row r="6" spans="1:30">
      <c r="A6" s="12" t="s">
        <v>115</v>
      </c>
      <c r="B6" s="11"/>
      <c r="C6" s="11"/>
      <c r="D6" s="11"/>
      <c r="E6" s="11"/>
      <c r="F6" s="11"/>
      <c r="G6" s="11"/>
    </row>
    <row r="7" spans="1:30">
      <c r="A7" s="12"/>
      <c r="B7" s="11"/>
      <c r="C7" s="11"/>
      <c r="D7" s="11"/>
      <c r="E7" s="11"/>
      <c r="F7" s="11"/>
      <c r="G7" s="11"/>
    </row>
    <row r="8" spans="1:30" ht="13.8">
      <c r="A8" s="11" t="s">
        <v>116</v>
      </c>
      <c r="B8" s="21" t="str">
        <f>CONCATENATE(AA2," ",AB2," ",AC2," ",AD2)</f>
        <v xml:space="preserve">Rekapitulácia rozpočtu v EUR  </v>
      </c>
      <c r="G8" s="11"/>
    </row>
    <row r="9" spans="1:30">
      <c r="A9" s="22" t="s">
        <v>67</v>
      </c>
      <c r="B9" s="22" t="s">
        <v>28</v>
      </c>
      <c r="C9" s="22" t="s">
        <v>29</v>
      </c>
      <c r="D9" s="22" t="s">
        <v>30</v>
      </c>
      <c r="E9" s="23" t="s">
        <v>68</v>
      </c>
      <c r="F9" s="23" t="s">
        <v>32</v>
      </c>
      <c r="G9" s="23" t="s">
        <v>37</v>
      </c>
    </row>
    <row r="10" spans="1:30">
      <c r="A10" s="30"/>
      <c r="B10" s="30"/>
      <c r="C10" s="30" t="s">
        <v>54</v>
      </c>
      <c r="D10" s="30"/>
      <c r="E10" s="30" t="s">
        <v>30</v>
      </c>
      <c r="F10" s="30" t="s">
        <v>30</v>
      </c>
      <c r="G10" s="30" t="s">
        <v>30</v>
      </c>
    </row>
    <row r="12" spans="1:30">
      <c r="A12" s="11" t="s">
        <v>139</v>
      </c>
      <c r="B12" s="13">
        <f>Prehlad!H18</f>
        <v>0</v>
      </c>
      <c r="C12" s="13">
        <f>Prehlad!I18</f>
        <v>0</v>
      </c>
      <c r="D12" s="13">
        <f>Prehlad!J18</f>
        <v>0</v>
      </c>
      <c r="E12" s="14">
        <f>Prehlad!L18</f>
        <v>8.3999999999999995E-3</v>
      </c>
      <c r="F12" s="15">
        <f>Prehlad!N18</f>
        <v>0</v>
      </c>
      <c r="G12" s="15">
        <f>Prehlad!W18</f>
        <v>12.34</v>
      </c>
    </row>
    <row r="13" spans="1:30">
      <c r="A13" s="11" t="s">
        <v>169</v>
      </c>
      <c r="B13" s="13">
        <f>Prehlad!H20</f>
        <v>0</v>
      </c>
      <c r="C13" s="13">
        <f>Prehlad!I20</f>
        <v>0</v>
      </c>
      <c r="D13" s="13">
        <f>Prehlad!J20</f>
        <v>0</v>
      </c>
      <c r="E13" s="14">
        <f>Prehlad!L20</f>
        <v>8.3999999999999995E-3</v>
      </c>
      <c r="F13" s="15">
        <f>Prehlad!N20</f>
        <v>0</v>
      </c>
      <c r="G13" s="15">
        <f>Prehlad!W20</f>
        <v>12.34</v>
      </c>
    </row>
    <row r="15" spans="1:30">
      <c r="A15" s="11" t="s">
        <v>171</v>
      </c>
      <c r="B15" s="13">
        <f>Prehlad!H32</f>
        <v>0</v>
      </c>
      <c r="C15" s="13">
        <f>Prehlad!I32</f>
        <v>0</v>
      </c>
      <c r="D15" s="13">
        <f>Prehlad!J32</f>
        <v>0</v>
      </c>
      <c r="E15" s="14">
        <f>Prehlad!L32</f>
        <v>0</v>
      </c>
      <c r="F15" s="15">
        <f>Prehlad!N32</f>
        <v>0</v>
      </c>
      <c r="G15" s="15">
        <f>Prehlad!W32</f>
        <v>7.2770000000000001</v>
      </c>
    </row>
    <row r="16" spans="1:30">
      <c r="A16" s="11" t="s">
        <v>215</v>
      </c>
      <c r="B16" s="13">
        <f>Prehlad!H37</f>
        <v>0</v>
      </c>
      <c r="C16" s="13">
        <f>Prehlad!I37</f>
        <v>0</v>
      </c>
      <c r="D16" s="13">
        <f>Prehlad!J37</f>
        <v>0</v>
      </c>
      <c r="E16" s="14">
        <f>Prehlad!L37</f>
        <v>0</v>
      </c>
      <c r="F16" s="15">
        <f>Prehlad!N37</f>
        <v>0</v>
      </c>
      <c r="G16" s="15">
        <f>Prehlad!W37</f>
        <v>8.0660000000000007</v>
      </c>
    </row>
    <row r="17" spans="1:7">
      <c r="A17" s="11" t="s">
        <v>227</v>
      </c>
      <c r="B17" s="13">
        <f>Prehlad!H39</f>
        <v>0</v>
      </c>
      <c r="C17" s="13">
        <f>Prehlad!I39</f>
        <v>0</v>
      </c>
      <c r="D17" s="13">
        <f>Prehlad!J39</f>
        <v>0</v>
      </c>
      <c r="E17" s="14">
        <f>Prehlad!L39</f>
        <v>0</v>
      </c>
      <c r="F17" s="15">
        <f>Prehlad!N39</f>
        <v>0</v>
      </c>
      <c r="G17" s="15">
        <f>Prehlad!W39</f>
        <v>15.343</v>
      </c>
    </row>
    <row r="19" spans="1:7">
      <c r="A19" s="11" t="s">
        <v>229</v>
      </c>
      <c r="B19" s="13">
        <f>Prehlad!H45</f>
        <v>0</v>
      </c>
      <c r="C19" s="13">
        <f>Prehlad!I45</f>
        <v>0</v>
      </c>
      <c r="D19" s="13">
        <f>Prehlad!J45</f>
        <v>0</v>
      </c>
      <c r="E19" s="14">
        <f>Prehlad!L45</f>
        <v>0</v>
      </c>
      <c r="F19" s="15">
        <f>Prehlad!N45</f>
        <v>0</v>
      </c>
      <c r="G19" s="15">
        <f>Prehlad!W45</f>
        <v>0</v>
      </c>
    </row>
    <row r="20" spans="1:7">
      <c r="A20" s="11" t="s">
        <v>240</v>
      </c>
      <c r="B20" s="13">
        <f>Prehlad!H47</f>
        <v>0</v>
      </c>
      <c r="C20" s="13">
        <f>Prehlad!I47</f>
        <v>0</v>
      </c>
      <c r="D20" s="13">
        <f>Prehlad!J47</f>
        <v>0</v>
      </c>
      <c r="E20" s="14">
        <f>Prehlad!L47</f>
        <v>0</v>
      </c>
      <c r="F20" s="15">
        <f>Prehlad!N47</f>
        <v>0</v>
      </c>
      <c r="G20" s="15">
        <f>Prehlad!W47</f>
        <v>0</v>
      </c>
    </row>
    <row r="23" spans="1:7">
      <c r="A23" s="11" t="s">
        <v>241</v>
      </c>
      <c r="B23" s="13">
        <f>Prehlad!H48</f>
        <v>0</v>
      </c>
      <c r="C23" s="13">
        <f>Prehlad!I48</f>
        <v>0</v>
      </c>
      <c r="D23" s="13">
        <f>Prehlad!J48</f>
        <v>0</v>
      </c>
      <c r="E23" s="14">
        <f>Prehlad!L48</f>
        <v>8.3999999999999995E-3</v>
      </c>
      <c r="F23" s="15">
        <f>Prehlad!N48</f>
        <v>0</v>
      </c>
      <c r="G23" s="15">
        <f>Prehlad!W48</f>
        <v>27.683</v>
      </c>
    </row>
  </sheetData>
  <sheetProtection selectLockedCells="1" selectUnlockedCells="1"/>
  <printOptions horizontalCentered="1"/>
  <pageMargins left="0.19652777777777777" right="0.19652777777777777" top="0.62986111111111109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43"/>
  <sheetViews>
    <sheetView showGridLines="0" topLeftCell="A7" workbookViewId="0">
      <selection activeCell="J25" sqref="J25"/>
    </sheetView>
  </sheetViews>
  <sheetFormatPr defaultColWidth="9.109375" defaultRowHeight="10.199999999999999"/>
  <cols>
    <col min="1" max="1" width="0.6640625" style="40" customWidth="1"/>
    <col min="2" max="2" width="3.6640625" style="40" customWidth="1"/>
    <col min="3" max="3" width="6.88671875" style="40" customWidth="1"/>
    <col min="4" max="6" width="14" style="40" customWidth="1"/>
    <col min="7" max="7" width="3.88671875" style="40" customWidth="1"/>
    <col min="8" max="8" width="17.6640625" style="40" customWidth="1"/>
    <col min="9" max="9" width="8.6640625" style="40" customWidth="1"/>
    <col min="10" max="10" width="14" style="40" customWidth="1"/>
    <col min="11" max="11" width="2.33203125" style="40" customWidth="1"/>
    <col min="12" max="12" width="6.88671875" style="40" customWidth="1"/>
    <col min="13" max="23" width="9.109375" style="40" customWidth="1"/>
    <col min="24" max="25" width="5.6640625" style="40" customWidth="1"/>
    <col min="26" max="26" width="6.5546875" style="40" customWidth="1"/>
    <col min="27" max="27" width="21.44140625" style="40" customWidth="1"/>
    <col min="28" max="28" width="4.33203125" style="40" customWidth="1"/>
    <col min="29" max="29" width="8.33203125" style="40" customWidth="1"/>
    <col min="30" max="30" width="8.6640625" style="40" customWidth="1"/>
    <col min="31" max="16384" width="9.109375" style="40"/>
  </cols>
  <sheetData>
    <row r="1" spans="2:30" ht="28.5" customHeight="1">
      <c r="B1" s="41" t="s">
        <v>117</v>
      </c>
      <c r="C1" s="41"/>
      <c r="D1" s="41"/>
      <c r="F1" s="42" t="str">
        <f>CONCATENATE(AA2," ",AB2," ",AC2," ",AD2)</f>
        <v xml:space="preserve">Krycí list rozpočtu v EUR  </v>
      </c>
      <c r="G1" s="41"/>
      <c r="H1" s="41"/>
      <c r="I1" s="41"/>
      <c r="J1" s="41"/>
      <c r="Z1" s="16" t="s">
        <v>4</v>
      </c>
      <c r="AA1" s="16" t="s">
        <v>5</v>
      </c>
      <c r="AB1" s="16" t="s">
        <v>6</v>
      </c>
      <c r="AC1" s="16" t="s">
        <v>7</v>
      </c>
      <c r="AD1" s="16" t="s">
        <v>8</v>
      </c>
    </row>
    <row r="2" spans="2:30" ht="18" customHeight="1">
      <c r="B2" s="43"/>
      <c r="C2" s="44" t="s">
        <v>114</v>
      </c>
      <c r="D2" s="44"/>
      <c r="E2" s="44"/>
      <c r="F2" s="44"/>
      <c r="G2" s="45" t="s">
        <v>69</v>
      </c>
      <c r="H2" s="44" t="s">
        <v>118</v>
      </c>
      <c r="I2" s="44"/>
      <c r="J2" s="46"/>
      <c r="Z2" s="16" t="s">
        <v>10</v>
      </c>
      <c r="AA2" s="18" t="s">
        <v>70</v>
      </c>
      <c r="AB2" s="18" t="s">
        <v>12</v>
      </c>
      <c r="AC2" s="18"/>
      <c r="AD2" s="19"/>
    </row>
    <row r="3" spans="2:30" ht="18" customHeight="1">
      <c r="B3" s="47"/>
      <c r="C3" s="48" t="s">
        <v>115</v>
      </c>
      <c r="D3" s="48"/>
      <c r="E3" s="48"/>
      <c r="F3" s="48"/>
      <c r="G3" s="49" t="s">
        <v>119</v>
      </c>
      <c r="H3" s="48"/>
      <c r="I3" s="48"/>
      <c r="J3" s="50"/>
      <c r="Z3" s="16" t="s">
        <v>14</v>
      </c>
      <c r="AA3" s="18" t="s">
        <v>71</v>
      </c>
      <c r="AB3" s="18" t="s">
        <v>12</v>
      </c>
      <c r="AC3" s="18" t="s">
        <v>16</v>
      </c>
      <c r="AD3" s="19" t="s">
        <v>17</v>
      </c>
    </row>
    <row r="4" spans="2:30" ht="18" customHeight="1">
      <c r="B4" s="51"/>
      <c r="C4" s="52"/>
      <c r="D4" s="52"/>
      <c r="E4" s="52"/>
      <c r="F4" s="52"/>
      <c r="G4" s="53"/>
      <c r="H4" s="52"/>
      <c r="I4" s="52"/>
      <c r="J4" s="54"/>
      <c r="Z4" s="16" t="s">
        <v>18</v>
      </c>
      <c r="AA4" s="18" t="s">
        <v>72</v>
      </c>
      <c r="AB4" s="18" t="s">
        <v>12</v>
      </c>
      <c r="AC4" s="18"/>
      <c r="AD4" s="19"/>
    </row>
    <row r="5" spans="2:30" ht="18" customHeight="1">
      <c r="B5" s="55"/>
      <c r="C5" s="56" t="s">
        <v>73</v>
      </c>
      <c r="D5" s="56"/>
      <c r="E5" s="56" t="s">
        <v>74</v>
      </c>
      <c r="F5" s="57"/>
      <c r="G5" s="57" t="s">
        <v>75</v>
      </c>
      <c r="H5" s="56" t="s">
        <v>120</v>
      </c>
      <c r="I5" s="57" t="s">
        <v>76</v>
      </c>
      <c r="J5" s="58" t="s">
        <v>121</v>
      </c>
      <c r="Z5" s="16" t="s">
        <v>20</v>
      </c>
      <c r="AA5" s="18" t="s">
        <v>71</v>
      </c>
      <c r="AB5" s="18" t="s">
        <v>12</v>
      </c>
      <c r="AC5" s="18" t="s">
        <v>16</v>
      </c>
      <c r="AD5" s="19" t="s">
        <v>17</v>
      </c>
    </row>
    <row r="6" spans="2:30" ht="18" customHeight="1">
      <c r="B6" s="43"/>
      <c r="C6" s="44" t="s">
        <v>1</v>
      </c>
      <c r="D6" s="44" t="s">
        <v>122</v>
      </c>
      <c r="E6" s="44"/>
      <c r="F6" s="44"/>
      <c r="G6" s="44" t="s">
        <v>77</v>
      </c>
      <c r="H6" s="44">
        <v>36145068</v>
      </c>
      <c r="I6" s="44"/>
      <c r="J6" s="46"/>
    </row>
    <row r="7" spans="2:30" ht="18" customHeight="1">
      <c r="B7" s="59"/>
      <c r="C7" s="60"/>
      <c r="D7" s="61"/>
      <c r="E7" s="61"/>
      <c r="F7" s="61"/>
      <c r="G7" s="61" t="s">
        <v>78</v>
      </c>
      <c r="H7" s="61">
        <v>2021435625</v>
      </c>
      <c r="I7" s="61"/>
      <c r="J7" s="62"/>
    </row>
    <row r="8" spans="2:30" ht="18" customHeight="1">
      <c r="B8" s="47"/>
      <c r="C8" s="48" t="s">
        <v>0</v>
      </c>
      <c r="D8" s="48"/>
      <c r="E8" s="48"/>
      <c r="F8" s="48"/>
      <c r="G8" s="48" t="s">
        <v>77</v>
      </c>
      <c r="H8" s="48"/>
      <c r="I8" s="48"/>
      <c r="J8" s="50"/>
    </row>
    <row r="9" spans="2:30" ht="18" customHeight="1">
      <c r="B9" s="51"/>
      <c r="C9" s="53"/>
      <c r="D9" s="52"/>
      <c r="E9" s="52"/>
      <c r="F9" s="52"/>
      <c r="G9" s="61" t="s">
        <v>78</v>
      </c>
      <c r="H9" s="52"/>
      <c r="I9" s="52"/>
      <c r="J9" s="54"/>
    </row>
    <row r="10" spans="2:30" ht="18" customHeight="1">
      <c r="B10" s="47"/>
      <c r="C10" s="48" t="s">
        <v>79</v>
      </c>
      <c r="D10" s="48"/>
      <c r="E10" s="48"/>
      <c r="F10" s="48"/>
      <c r="G10" s="48" t="s">
        <v>77</v>
      </c>
      <c r="H10" s="48"/>
      <c r="I10" s="48"/>
      <c r="J10" s="50"/>
    </row>
    <row r="11" spans="2:30" ht="18" customHeight="1">
      <c r="B11" s="63"/>
      <c r="C11" s="64"/>
      <c r="D11" s="64"/>
      <c r="E11" s="64"/>
      <c r="F11" s="64"/>
      <c r="G11" s="64" t="s">
        <v>78</v>
      </c>
      <c r="H11" s="64"/>
      <c r="I11" s="64"/>
      <c r="J11" s="65"/>
    </row>
    <row r="12" spans="2:30" ht="18" customHeight="1">
      <c r="B12" s="66"/>
      <c r="C12" s="44"/>
      <c r="D12" s="44"/>
      <c r="E12" s="44"/>
      <c r="F12" s="67">
        <f>IF(B12&lt;&gt;0,ROUND($J$31/B12,0),0)</f>
        <v>0</v>
      </c>
      <c r="G12" s="45"/>
      <c r="H12" s="44"/>
      <c r="I12" s="44"/>
      <c r="J12" s="68">
        <f>IF(G12&lt;&gt;0,ROUND($J$31/G12,0),0)</f>
        <v>0</v>
      </c>
    </row>
    <row r="13" spans="2:30" ht="18" customHeight="1">
      <c r="B13" s="69"/>
      <c r="C13" s="61"/>
      <c r="D13" s="61"/>
      <c r="E13" s="61"/>
      <c r="F13" s="70">
        <f>IF(B13&lt;&gt;0,ROUND($J$31/B13,0),0)</f>
        <v>0</v>
      </c>
      <c r="G13" s="60"/>
      <c r="H13" s="61"/>
      <c r="I13" s="61"/>
      <c r="J13" s="71">
        <f>IF(G13&lt;&gt;0,ROUND($J$31/G13,0),0)</f>
        <v>0</v>
      </c>
    </row>
    <row r="14" spans="2:30" ht="18" customHeight="1">
      <c r="B14" s="72"/>
      <c r="C14" s="64"/>
      <c r="D14" s="64"/>
      <c r="E14" s="64"/>
      <c r="F14" s="73">
        <f>IF(B14&lt;&gt;0,ROUND($J$31/B14,0),0)</f>
        <v>0</v>
      </c>
      <c r="G14" s="74"/>
      <c r="H14" s="64"/>
      <c r="I14" s="64"/>
      <c r="J14" s="75">
        <f>IF(G14&lt;&gt;0,ROUND($J$31/G14,0),0)</f>
        <v>0</v>
      </c>
    </row>
    <row r="15" spans="2:30" ht="18" customHeight="1">
      <c r="B15" s="76" t="s">
        <v>80</v>
      </c>
      <c r="C15" s="77" t="s">
        <v>81</v>
      </c>
      <c r="D15" s="78" t="s">
        <v>28</v>
      </c>
      <c r="E15" s="78" t="s">
        <v>82</v>
      </c>
      <c r="F15" s="79" t="s">
        <v>83</v>
      </c>
      <c r="G15" s="76" t="s">
        <v>84</v>
      </c>
      <c r="H15" s="80" t="s">
        <v>85</v>
      </c>
      <c r="I15" s="81"/>
      <c r="J15" s="82"/>
    </row>
    <row r="16" spans="2:30" ht="18" customHeight="1">
      <c r="B16" s="83">
        <v>1</v>
      </c>
      <c r="C16" s="84" t="s">
        <v>86</v>
      </c>
      <c r="D16" s="121">
        <f>Prehlad!H20</f>
        <v>0</v>
      </c>
      <c r="E16" s="121">
        <f>Prehlad!I20</f>
        <v>0</v>
      </c>
      <c r="F16" s="122">
        <f>D16+E16</f>
        <v>0</v>
      </c>
      <c r="G16" s="83">
        <v>6</v>
      </c>
      <c r="H16" s="85" t="s">
        <v>123</v>
      </c>
      <c r="I16" s="86"/>
      <c r="J16" s="122">
        <v>0</v>
      </c>
    </row>
    <row r="17" spans="2:10" ht="18" customHeight="1">
      <c r="B17" s="87">
        <v>2</v>
      </c>
      <c r="C17" s="88" t="s">
        <v>87</v>
      </c>
      <c r="D17" s="123"/>
      <c r="E17" s="123"/>
      <c r="F17" s="122">
        <f>D17+E17</f>
        <v>0</v>
      </c>
      <c r="G17" s="87">
        <v>7</v>
      </c>
      <c r="H17" s="89" t="s">
        <v>124</v>
      </c>
      <c r="I17" s="48"/>
      <c r="J17" s="124">
        <v>0</v>
      </c>
    </row>
    <row r="18" spans="2:10" ht="18" customHeight="1">
      <c r="B18" s="87">
        <v>3</v>
      </c>
      <c r="C18" s="88" t="s">
        <v>88</v>
      </c>
      <c r="D18" s="123">
        <f>Prehlad!H39</f>
        <v>0</v>
      </c>
      <c r="E18" s="123">
        <f>Prehlad!I39</f>
        <v>0</v>
      </c>
      <c r="F18" s="122">
        <f>D18+E18</f>
        <v>0</v>
      </c>
      <c r="G18" s="87">
        <v>8</v>
      </c>
      <c r="H18" s="89" t="s">
        <v>125</v>
      </c>
      <c r="I18" s="48"/>
      <c r="J18" s="124">
        <v>0</v>
      </c>
    </row>
    <row r="19" spans="2:10" ht="18" customHeight="1">
      <c r="B19" s="87">
        <v>4</v>
      </c>
      <c r="C19" s="88" t="s">
        <v>89</v>
      </c>
      <c r="D19" s="123"/>
      <c r="E19" s="123"/>
      <c r="F19" s="125">
        <f>D19+E19</f>
        <v>0</v>
      </c>
      <c r="G19" s="87">
        <v>9</v>
      </c>
      <c r="H19" s="89" t="s">
        <v>2</v>
      </c>
      <c r="I19" s="48"/>
      <c r="J19" s="124">
        <v>0</v>
      </c>
    </row>
    <row r="20" spans="2:10" ht="18" customHeight="1">
      <c r="B20" s="90">
        <v>5</v>
      </c>
      <c r="C20" s="91" t="s">
        <v>90</v>
      </c>
      <c r="D20" s="126">
        <f>SUM(D16:D19)</f>
        <v>0</v>
      </c>
      <c r="E20" s="127">
        <f>SUM(E16:E19)</f>
        <v>0</v>
      </c>
      <c r="F20" s="128">
        <f>SUM(F16:F19)</f>
        <v>0</v>
      </c>
      <c r="G20" s="92">
        <v>10</v>
      </c>
      <c r="I20" s="93" t="s">
        <v>91</v>
      </c>
      <c r="J20" s="128">
        <f>SUM(J16:J19)</f>
        <v>0</v>
      </c>
    </row>
    <row r="21" spans="2:10" ht="18" customHeight="1">
      <c r="B21" s="76" t="s">
        <v>92</v>
      </c>
      <c r="C21" s="94"/>
      <c r="D21" s="81" t="s">
        <v>93</v>
      </c>
      <c r="E21" s="81"/>
      <c r="F21" s="82"/>
      <c r="G21" s="76" t="s">
        <v>94</v>
      </c>
      <c r="H21" s="80" t="s">
        <v>95</v>
      </c>
      <c r="I21" s="81"/>
      <c r="J21" s="82"/>
    </row>
    <row r="22" spans="2:10" ht="18" customHeight="1">
      <c r="B22" s="83">
        <v>11</v>
      </c>
      <c r="C22" s="85" t="s">
        <v>126</v>
      </c>
      <c r="D22" s="95" t="s">
        <v>2</v>
      </c>
      <c r="E22" s="96">
        <v>0</v>
      </c>
      <c r="F22" s="122">
        <f>ROUND(((D16+E16+D17+E17+D18)*E22),2)</f>
        <v>0</v>
      </c>
      <c r="G22" s="87">
        <v>16</v>
      </c>
      <c r="H22" s="89" t="s">
        <v>96</v>
      </c>
      <c r="I22" s="97"/>
      <c r="J22" s="124">
        <v>0</v>
      </c>
    </row>
    <row r="23" spans="2:10" ht="18" customHeight="1">
      <c r="B23" s="87">
        <v>12</v>
      </c>
      <c r="C23" s="89" t="s">
        <v>127</v>
      </c>
      <c r="D23" s="98"/>
      <c r="E23" s="99">
        <v>0</v>
      </c>
      <c r="F23" s="124">
        <f>ROUND(((D16+E16+D17+E17+D18)*E23),2)</f>
        <v>0</v>
      </c>
      <c r="G23" s="87">
        <v>17</v>
      </c>
      <c r="H23" s="89" t="s">
        <v>129</v>
      </c>
      <c r="I23" s="97"/>
      <c r="J23" s="124">
        <v>0</v>
      </c>
    </row>
    <row r="24" spans="2:10" ht="18" customHeight="1">
      <c r="B24" s="87">
        <v>13</v>
      </c>
      <c r="C24" s="89" t="s">
        <v>128</v>
      </c>
      <c r="D24" s="98"/>
      <c r="E24" s="99">
        <v>0</v>
      </c>
      <c r="F24" s="124">
        <f>ROUND(((D16+E16+D17+E17+D18)*E24),2)</f>
        <v>0</v>
      </c>
      <c r="G24" s="87">
        <v>18</v>
      </c>
      <c r="H24" s="89" t="s">
        <v>130</v>
      </c>
      <c r="I24" s="97"/>
      <c r="J24" s="124">
        <v>0</v>
      </c>
    </row>
    <row r="25" spans="2:10" ht="18" customHeight="1">
      <c r="B25" s="87">
        <v>14</v>
      </c>
      <c r="C25" s="89" t="s">
        <v>2</v>
      </c>
      <c r="D25" s="98"/>
      <c r="E25" s="99">
        <v>0</v>
      </c>
      <c r="F25" s="124">
        <f>ROUND(((D16+E16+D17+E17+D18+E18)*E25),2)</f>
        <v>0</v>
      </c>
      <c r="G25" s="87">
        <v>19</v>
      </c>
      <c r="H25" s="89" t="s">
        <v>2</v>
      </c>
      <c r="I25" s="97"/>
      <c r="J25" s="124">
        <v>0</v>
      </c>
    </row>
    <row r="26" spans="2:10" ht="18" customHeight="1">
      <c r="B26" s="90">
        <v>15</v>
      </c>
      <c r="C26" s="100"/>
      <c r="D26" s="101"/>
      <c r="E26" s="101" t="s">
        <v>97</v>
      </c>
      <c r="F26" s="128">
        <f>SUM(F22:F25)</f>
        <v>0</v>
      </c>
      <c r="G26" s="90">
        <v>20</v>
      </c>
      <c r="H26" s="100"/>
      <c r="I26" s="101" t="s">
        <v>98</v>
      </c>
      <c r="J26" s="128">
        <f>SUM(J22:J25)</f>
        <v>0</v>
      </c>
    </row>
    <row r="27" spans="2:10" ht="18" customHeight="1">
      <c r="B27" s="102"/>
      <c r="C27" s="103" t="s">
        <v>99</v>
      </c>
      <c r="D27" s="104"/>
      <c r="E27" s="105" t="s">
        <v>100</v>
      </c>
      <c r="F27" s="106"/>
      <c r="G27" s="76" t="s">
        <v>101</v>
      </c>
      <c r="H27" s="80" t="s">
        <v>102</v>
      </c>
      <c r="I27" s="81"/>
      <c r="J27" s="82"/>
    </row>
    <row r="28" spans="2:10" ht="18" customHeight="1">
      <c r="B28" s="107"/>
      <c r="C28" s="108"/>
      <c r="D28" s="41"/>
      <c r="E28" s="109"/>
      <c r="F28" s="106"/>
      <c r="G28" s="83">
        <v>21</v>
      </c>
      <c r="H28" s="85"/>
      <c r="I28" s="110" t="s">
        <v>103</v>
      </c>
      <c r="J28" s="122">
        <f>ROUND(F20,2)+J20+F26+J26</f>
        <v>0</v>
      </c>
    </row>
    <row r="29" spans="2:10" ht="18" customHeight="1">
      <c r="B29" s="107"/>
      <c r="C29" s="41" t="s">
        <v>104</v>
      </c>
      <c r="D29" s="41"/>
      <c r="E29" s="111"/>
      <c r="F29" s="106"/>
      <c r="G29" s="87">
        <v>22</v>
      </c>
      <c r="H29" s="89" t="s">
        <v>131</v>
      </c>
      <c r="I29" s="129">
        <f>J28-I30</f>
        <v>0</v>
      </c>
      <c r="J29" s="124">
        <f>ROUND((I29*20)/100,2)</f>
        <v>0</v>
      </c>
    </row>
    <row r="30" spans="2:10" ht="18" customHeight="1">
      <c r="B30" s="47"/>
      <c r="C30" s="48" t="s">
        <v>105</v>
      </c>
      <c r="D30" s="48"/>
      <c r="E30" s="111"/>
      <c r="F30" s="106"/>
      <c r="G30" s="87">
        <v>23</v>
      </c>
      <c r="H30" s="89" t="s">
        <v>132</v>
      </c>
      <c r="I30" s="129">
        <f>SUMIF(Prehlad!O11:O9998,0,Prehlad!J11:J9998)</f>
        <v>0</v>
      </c>
      <c r="J30" s="124">
        <f>ROUND((I30*0)/100,1)</f>
        <v>0</v>
      </c>
    </row>
    <row r="31" spans="2:10" ht="18" customHeight="1">
      <c r="B31" s="107"/>
      <c r="C31" s="41"/>
      <c r="D31" s="41"/>
      <c r="E31" s="111"/>
      <c r="F31" s="106"/>
      <c r="G31" s="90">
        <v>24</v>
      </c>
      <c r="H31" s="100"/>
      <c r="I31" s="101" t="s">
        <v>106</v>
      </c>
      <c r="J31" s="128">
        <f>SUM(J28:J30)</f>
        <v>0</v>
      </c>
    </row>
    <row r="32" spans="2:10" ht="18" customHeight="1">
      <c r="B32" s="102"/>
      <c r="C32" s="41"/>
      <c r="D32" s="106"/>
      <c r="E32" s="112"/>
      <c r="F32" s="106"/>
      <c r="G32" s="113" t="s">
        <v>107</v>
      </c>
      <c r="H32" s="114" t="s">
        <v>133</v>
      </c>
      <c r="I32" s="115"/>
      <c r="J32" s="116">
        <v>0</v>
      </c>
    </row>
    <row r="33" spans="2:10" ht="18" customHeight="1">
      <c r="B33" s="117"/>
      <c r="C33" s="118"/>
      <c r="D33" s="103" t="s">
        <v>108</v>
      </c>
      <c r="E33" s="118"/>
      <c r="F33" s="118"/>
      <c r="G33" s="118"/>
      <c r="H33" s="118" t="s">
        <v>109</v>
      </c>
      <c r="I33" s="118"/>
      <c r="J33" s="119"/>
    </row>
    <row r="34" spans="2:10" ht="18" customHeight="1">
      <c r="B34" s="107"/>
      <c r="C34" s="108"/>
      <c r="D34" s="41"/>
      <c r="E34" s="41"/>
      <c r="F34" s="108"/>
      <c r="G34" s="41"/>
      <c r="H34" s="41"/>
      <c r="I34" s="41"/>
      <c r="J34" s="120"/>
    </row>
    <row r="35" spans="2:10" ht="18" customHeight="1">
      <c r="B35" s="107"/>
      <c r="C35" s="41" t="s">
        <v>104</v>
      </c>
      <c r="D35" s="41"/>
      <c r="E35" s="41"/>
      <c r="F35" s="108"/>
      <c r="G35" s="41" t="s">
        <v>104</v>
      </c>
      <c r="H35" s="41"/>
      <c r="I35" s="41"/>
      <c r="J35" s="120"/>
    </row>
    <row r="36" spans="2:10" ht="18" customHeight="1">
      <c r="B36" s="47"/>
      <c r="C36" s="48" t="s">
        <v>105</v>
      </c>
      <c r="D36" s="48"/>
      <c r="E36" s="48"/>
      <c r="F36" s="49"/>
      <c r="G36" s="48" t="s">
        <v>105</v>
      </c>
      <c r="H36" s="48"/>
      <c r="I36" s="48"/>
      <c r="J36" s="50"/>
    </row>
    <row r="37" spans="2:10" ht="18" customHeight="1">
      <c r="B37" s="107"/>
      <c r="C37" s="41" t="s">
        <v>100</v>
      </c>
      <c r="D37" s="41"/>
      <c r="E37" s="41"/>
      <c r="F37" s="108"/>
      <c r="G37" s="41" t="s">
        <v>100</v>
      </c>
      <c r="H37" s="41"/>
      <c r="I37" s="41"/>
      <c r="J37" s="120"/>
    </row>
    <row r="38" spans="2:10" ht="18" customHeight="1">
      <c r="B38" s="107"/>
      <c r="C38" s="41"/>
      <c r="D38" s="41"/>
      <c r="E38" s="41"/>
      <c r="F38" s="41"/>
      <c r="G38" s="41"/>
      <c r="H38" s="41"/>
      <c r="I38" s="41"/>
      <c r="J38" s="120"/>
    </row>
    <row r="39" spans="2:10" ht="18" customHeight="1">
      <c r="B39" s="107"/>
      <c r="C39" s="41"/>
      <c r="D39" s="41"/>
      <c r="E39" s="41"/>
      <c r="F39" s="41"/>
      <c r="G39" s="41"/>
      <c r="H39" s="41"/>
      <c r="I39" s="41"/>
      <c r="J39" s="120"/>
    </row>
    <row r="40" spans="2:10" ht="18" customHeight="1">
      <c r="B40" s="107"/>
      <c r="C40" s="41"/>
      <c r="D40" s="41"/>
      <c r="E40" s="41"/>
      <c r="F40" s="41"/>
      <c r="G40" s="41"/>
      <c r="H40" s="41"/>
      <c r="I40" s="41"/>
      <c r="J40" s="120"/>
    </row>
    <row r="41" spans="2:10" ht="18" customHeight="1">
      <c r="B41" s="63"/>
      <c r="C41" s="64"/>
      <c r="D41" s="64"/>
      <c r="E41" s="64"/>
      <c r="F41" s="64"/>
      <c r="G41" s="64"/>
      <c r="H41" s="64"/>
      <c r="I41" s="64"/>
      <c r="J41" s="65"/>
    </row>
    <row r="42" spans="2:10" ht="14.25" customHeight="1"/>
    <row r="43" spans="2:10" ht="2.25" customHeight="1"/>
  </sheetData>
  <sheetProtection selectLockedCells="1" selectUnlockedCells="1"/>
  <printOptions horizontalCentered="1" verticalCentered="1"/>
  <pageMargins left="0.2388888888888889" right="0.26874999999999999" top="0.35416666666666669" bottom="0.4326388888888889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7</vt:i4>
      </vt:variant>
    </vt:vector>
  </HeadingPairs>
  <TitlesOfParts>
    <vt:vector size="10" baseType="lpstr">
      <vt:lpstr>Prehlad</vt:lpstr>
      <vt:lpstr>Rekapitulacia</vt:lpstr>
      <vt:lpstr>Kryci list</vt:lpstr>
      <vt:lpstr>'Kryci list'!Excel_BuiltIn_Print_Area</vt:lpstr>
      <vt:lpstr>Prehlad!Excel_BuiltIn_Print_Area</vt:lpstr>
      <vt:lpstr>Rekapitulacia!Excel_BuiltIn_Print_Area</vt:lpstr>
      <vt:lpstr>Prehlad!Názvy_tlače</vt:lpstr>
      <vt:lpstr>Rekapitulacia!Názvy_tlače</vt:lpstr>
      <vt:lpstr>'Kryci list'!Oblasť_tlače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DusanHanuljak</cp:lastModifiedBy>
  <cp:revision>0</cp:revision>
  <cp:lastPrinted>2016-04-18T11:45:00Z</cp:lastPrinted>
  <dcterms:created xsi:type="dcterms:W3CDTF">1999-04-06T07:39:00Z</dcterms:created>
  <dcterms:modified xsi:type="dcterms:W3CDTF">2022-12-28T08:24:20Z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